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6165" tabRatio="318"/>
  </bookViews>
  <sheets>
    <sheet name="субв 2013" sheetId="11" r:id="rId1"/>
  </sheets>
  <definedNames>
    <definedName name="ReportNameYear">'субв 2013'!$E$9</definedName>
    <definedName name="s" hidden="1">{#N/A,#N/A,FALSE,"Вып.доходы"}</definedName>
    <definedName name="TableHeaderYear1">'субв 2013'!$AE$4</definedName>
    <definedName name="TableHeaderYear2">'субв 2013'!$AE$5</definedName>
    <definedName name="TableHeaderYear3">'субв 2013'!$AE$6</definedName>
    <definedName name="TableHeaderYear4">'субв 2013'!$AE$7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2013'!$A$1:$AJ$57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AJ56" i="11" l="1"/>
  <c r="AI56" i="11"/>
  <c r="AJ55" i="11"/>
  <c r="AI55" i="11"/>
  <c r="AJ54" i="11"/>
  <c r="AI54" i="11"/>
  <c r="AJ53" i="11"/>
  <c r="AI53" i="11"/>
  <c r="AJ52" i="11"/>
  <c r="AI52" i="11"/>
  <c r="AJ51" i="11"/>
  <c r="AI51" i="11"/>
  <c r="AJ50" i="11"/>
  <c r="AI50" i="11"/>
  <c r="AJ49" i="11"/>
  <c r="AI49" i="11"/>
  <c r="AJ48" i="11"/>
  <c r="AI48" i="11"/>
  <c r="AJ47" i="11"/>
  <c r="AI47" i="11"/>
  <c r="AJ46" i="11"/>
  <c r="AI46" i="11"/>
  <c r="AJ45" i="11"/>
  <c r="AI45" i="11"/>
  <c r="AJ44" i="1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5" i="11"/>
  <c r="AI25" i="11"/>
  <c r="AJ24" i="11"/>
  <c r="AI24" i="11"/>
  <c r="AJ23" i="11"/>
  <c r="AI23" i="11"/>
  <c r="AJ22" i="11"/>
  <c r="AI22" i="11"/>
  <c r="AJ21" i="11"/>
  <c r="AI21" i="11"/>
  <c r="AJ20" i="11"/>
  <c r="AI20" i="11"/>
  <c r="AJ19" i="11"/>
  <c r="AI19" i="11"/>
  <c r="AJ18" i="11"/>
  <c r="AI18" i="11"/>
  <c r="AJ17" i="11"/>
  <c r="AI17" i="11"/>
  <c r="AJ16" i="11"/>
  <c r="AI16" i="11"/>
  <c r="E9" i="11"/>
  <c r="P6" i="11"/>
  <c r="AJ15" i="11"/>
  <c r="AI15" i="11"/>
  <c r="AH13" i="11"/>
  <c r="AG13" i="11"/>
  <c r="AE13" i="11"/>
  <c r="AJ11" i="11"/>
  <c r="AI11" i="11"/>
  <c r="P7" i="11"/>
  <c r="L13" i="11"/>
  <c r="K13" i="11"/>
  <c r="I13" i="11"/>
  <c r="AF13" i="11"/>
  <c r="AD13" i="11"/>
  <c r="AC13" i="11"/>
  <c r="AB13" i="11"/>
  <c r="AA13" i="11"/>
  <c r="Z13" i="11"/>
  <c r="Y13" i="11"/>
  <c r="W13" i="11"/>
  <c r="X13" i="11"/>
  <c r="V13" i="11"/>
  <c r="U13" i="11"/>
  <c r="T13" i="11"/>
  <c r="S13" i="11"/>
  <c r="R13" i="11"/>
  <c r="Q13" i="11"/>
  <c r="P13" i="11"/>
  <c r="O13" i="11"/>
  <c r="N13" i="11"/>
  <c r="M13" i="11"/>
  <c r="J13" i="11"/>
  <c r="H13" i="11"/>
  <c r="G13" i="11"/>
  <c r="F13" i="11"/>
  <c r="E13" i="11"/>
</calcChain>
</file>

<file path=xl/sharedStrings.xml><?xml version="1.0" encoding="utf-8"?>
<sst xmlns="http://schemas.openxmlformats.org/spreadsheetml/2006/main" count="132" uniqueCount="103">
  <si>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</si>
  <si>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</si>
  <si>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</si>
  <si>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</si>
  <si>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</si>
  <si>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</si>
  <si>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</si>
  <si>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</si>
  <si>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</si>
  <si>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</si>
  <si>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</si>
  <si>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</si>
  <si>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</si>
  <si>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</si>
  <si>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</si>
  <si>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</si>
  <si>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</si>
  <si>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</si>
  <si>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</si>
  <si>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от _________________№______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</si>
  <si>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</si>
  <si>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</si>
  <si>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</si>
  <si>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</si>
  <si>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</si>
  <si>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</si>
  <si>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4009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</si>
  <si>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</si>
  <si>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</si>
  <si>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</si>
  <si>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</si>
  <si>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4011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</si>
  <si>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</si>
  <si>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</si>
  <si>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4012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</si>
  <si>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</si>
  <si>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</si>
  <si>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</si>
  <si>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</si>
  <si>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</si>
  <si>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</si>
  <si>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4015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</si>
  <si>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</si>
  <si>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4016</t>
  </si>
  <si>
    <t>Министерство здравоохранения Камчатского края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</si>
  <si>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</si>
  <si>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4017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</si>
  <si>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</si>
  <si>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4018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</si>
  <si>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</si>
  <si>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</si>
  <si>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</si>
  <si>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4020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</si>
  <si>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</si>
  <si>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4021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</si>
  <si>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</si>
  <si>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4022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</si>
  <si>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</si>
  <si>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</si>
  <si>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4023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</si>
  <si>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</si>
  <si>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</si>
  <si>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4024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</si>
  <si>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</si>
  <si>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4025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</si>
  <si>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</si>
  <si>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</si>
  <si>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</si>
  <si>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</si>
  <si>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4027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</si>
  <si>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</si>
  <si>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</si>
  <si>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4028</t>
  </si>
  <si>
    <t>Нераспределенная субвенция местным бюджетам  в соответствии со статьей  140 Бюджетного кодекса Российской Федерации</t>
  </si>
  <si>
    <t>4029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</si>
  <si>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</si>
  <si>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4032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</si>
  <si>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</si>
  <si>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4033</t>
  </si>
  <si>
    <t>Агентство записи актов гражданского состояния Камчатского края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</si>
  <si>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</si>
  <si>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</si>
  <si>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</si>
  <si>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</si>
  <si>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</si>
  <si>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</si>
  <si>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Государственная регистрация актов гражданского состояния</t>
  </si>
  <si>
    <t>5119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</si>
  <si>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</si>
  <si>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</si>
  <si>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</si>
  <si>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</si>
  <si>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</si>
  <si>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Проведение Всероссийской сельскохозяйственной переписи в 2016 году</t>
  </si>
  <si>
    <t>5391</t>
  </si>
  <si>
    <t>Министерство сельского хозяйства, пищевой и перерабатывающей промышленности Камчатского края</t>
  </si>
  <si>
    <t>Всего</t>
  </si>
  <si>
    <t>Расходы за счет средств краевого бюджета</t>
  </si>
  <si>
    <t>Расходы за счет средств федерального бюджета</t>
  </si>
  <si>
    <t>к таблице поправок</t>
  </si>
  <si>
    <r>
      <t>"Приложение 11</t>
    </r>
    <r>
      <rPr>
        <sz val="18"/>
        <rFont val="Calibri"/>
        <family val="2"/>
        <charset val="204"/>
      </rPr>
      <t>¹</t>
    </r>
  </si>
  <si>
    <t>"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</si>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</sst>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"/>
    <numFmt numFmtId="166" formatCode="###,###,###,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165" fontId="2" fillId="0" borderId="0" xfId="0" applyNumberFormat="1" applyFont="1" applyFill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right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19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6" fontId="12" fillId="3" borderId="3" xfId="0" applyNumberFormat="1" applyFont="1" applyFill="1" applyBorder="1" applyAlignment="1">
      <alignment horizontal="right" vertical="center" wrapText="1"/>
    </xf>
    <xf numFmtId="166" fontId="12" fillId="0" borderId="3" xfId="0" applyNumberFormat="1" applyFont="1" applyFill="1" applyBorder="1" applyAlignment="1">
      <alignment horizontal="right" vertical="center" wrapText="1"/>
    </xf>
    <xf numFmtId="166" fontId="13" fillId="0" borderId="4" xfId="0" applyNumberFormat="1" applyFont="1" applyFill="1" applyBorder="1" applyAlignment="1">
      <alignment horizontal="right" vertical="center" wrapText="1"/>
    </xf>
    <xf numFmtId="166" fontId="13" fillId="0" borderId="4" xfId="0" applyNumberFormat="1" applyFont="1" applyBorder="1" applyAlignment="1">
      <alignment horizontal="right" vertical="center"/>
    </xf>
    <xf numFmtId="166" fontId="14" fillId="0" borderId="4" xfId="0" applyNumberFormat="1" applyFont="1" applyBorder="1" applyAlignment="1">
      <alignment horizontal="right" vertical="center"/>
    </xf>
    <xf numFmtId="166" fontId="8" fillId="0" borderId="4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Border="1"/>
    <xf numFmtId="166" fontId="2" fillId="0" borderId="0" xfId="0" applyNumberFormat="1" applyFont="1" applyFill="1"/>
    <xf numFmtId="166" fontId="5" fillId="0" borderId="0" xfId="0" applyNumberFormat="1" applyFont="1" applyFill="1" applyAlignment="1">
      <alignment wrapText="1"/>
    </xf>
    <xf numFmtId="166" fontId="5" fillId="0" borderId="0" xfId="0" applyNumberFormat="1" applyFont="1" applyFill="1"/>
    <xf numFmtId="166" fontId="2" fillId="0" borderId="0" xfId="0" applyNumberFormat="1" applyFont="1" applyFill="1" applyAlignment="1">
      <alignment wrapText="1"/>
    </xf>
    <xf numFmtId="166" fontId="2" fillId="0" borderId="0" xfId="0" applyNumberFormat="1" applyFont="1" applyFill="1" applyAlignment="1">
      <alignment horizontal="right"/>
    </xf>
    <xf numFmtId="166" fontId="8" fillId="0" borderId="3" xfId="0" applyNumberFormat="1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1" fontId="9" fillId="2" borderId="10" xfId="0" applyNumberFormat="1" applyFont="1" applyFill="1" applyBorder="1" applyAlignment="1">
      <alignment horizontal="center" vertical="center" wrapText="1"/>
    </xf>
    <xf numFmtId="1" fontId="9" fillId="2" borderId="1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57"/>
  <sheetViews>
    <sheetView tabSelected="1" view="pageBreakPreview" zoomScale="55" zoomScaleNormal="70" zoomScaleSheetLayoutView="55" workbookViewId="0">
      <pane ySplit="10" topLeftCell="A11" activePane="bottomLeft" state="frozen"/>
      <selection pane="bottomLeft" activeCell="O1" sqref="O1:P1"/>
    </sheetView>
  </sheetViews>
  <sheetFormatPr defaultColWidth="0" defaultRowHeight="15.75" x14ac:dyDescent="0.25"/>
  <cols>
    <col min="1" max="1" width="6.85546875" style="2" customWidth="1"/>
    <col min="2" max="2" width="69.140625" style="1" customWidth="1"/>
    <col min="3" max="3" width="22" style="1" customWidth="1"/>
    <col min="4" max="4" width="22.5703125" style="1" customWidth="1"/>
    <col min="5" max="34" width="20.7109375" style="10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ht="25.5" customHeight="1" x14ac:dyDescent="0.35">
      <c r="O1" s="76" t="s">
        <v>102</v>
      </c>
      <c r="P1" s="76"/>
    </row>
    <row r="2" spans="1:36" ht="23.25" x14ac:dyDescent="0.35">
      <c r="O2" s="76" t="s">
        <v>99</v>
      </c>
      <c r="P2" s="76"/>
    </row>
    <row r="4" spans="1:36" s="40" customFormat="1" ht="23.25" x14ac:dyDescent="0.35">
      <c r="A4" s="33"/>
      <c r="B4" s="34"/>
      <c r="C4" s="34"/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1" t="s">
        <v>100</v>
      </c>
      <c r="Q4" s="35"/>
      <c r="R4" s="35"/>
      <c r="S4" s="35"/>
      <c r="T4" s="35"/>
      <c r="U4" s="36"/>
      <c r="V4" s="36"/>
      <c r="W4" s="36"/>
      <c r="X4" s="36"/>
      <c r="Y4" s="37"/>
      <c r="Z4" s="37"/>
      <c r="AA4" s="37"/>
      <c r="AB4" s="38"/>
      <c r="AC4" s="35"/>
      <c r="AD4" s="35"/>
      <c r="AE4" s="39">
        <v>2014</v>
      </c>
      <c r="AF4" s="33"/>
      <c r="AG4" s="33"/>
      <c r="AH4" s="33"/>
    </row>
    <row r="5" spans="1:36" s="40" customFormat="1" ht="23.25" x14ac:dyDescent="0.35">
      <c r="A5" s="33"/>
      <c r="B5" s="34"/>
      <c r="C5" s="34"/>
      <c r="D5" s="34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41" t="s">
        <v>12</v>
      </c>
      <c r="Q5" s="35"/>
      <c r="R5" s="35"/>
      <c r="S5" s="35"/>
      <c r="T5" s="35"/>
      <c r="U5" s="36"/>
      <c r="V5" s="36"/>
      <c r="W5" s="36"/>
      <c r="X5" s="36"/>
      <c r="Y5" s="37"/>
      <c r="Z5" s="37"/>
      <c r="AA5" s="37"/>
      <c r="AB5" s="38"/>
      <c r="AC5" s="35"/>
      <c r="AD5" s="35"/>
      <c r="AE5" s="39">
        <v>2015</v>
      </c>
      <c r="AF5" s="33"/>
      <c r="AG5" s="33"/>
      <c r="AH5" s="33"/>
    </row>
    <row r="6" spans="1:36" s="40" customFormat="1" ht="23.25" x14ac:dyDescent="0.35">
      <c r="A6" s="33"/>
      <c r="B6" s="34"/>
      <c r="C6" s="34"/>
      <c r="D6" s="34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41" t="str">
        <f>CONCATENATE("«О краевом бюджете на ",TableHeaderYear1," год")</f>
        <v>«О краевом бюджете на 2014 год</v>
      </c>
      <c r="Q6" s="35"/>
      <c r="R6" s="35"/>
      <c r="S6" s="35"/>
      <c r="T6" s="35"/>
      <c r="U6" s="36"/>
      <c r="V6" s="36"/>
      <c r="W6" s="36"/>
      <c r="X6" s="36"/>
      <c r="Y6" s="37"/>
      <c r="Z6" s="37"/>
      <c r="AA6" s="37"/>
      <c r="AB6" s="38"/>
      <c r="AC6" s="35"/>
      <c r="AD6" s="35"/>
      <c r="AE6" s="39">
        <v>2016</v>
      </c>
      <c r="AF6" s="33"/>
      <c r="AG6" s="33"/>
      <c r="AH6" s="33"/>
    </row>
    <row r="7" spans="1:36" s="40" customFormat="1" ht="23.25" x14ac:dyDescent="0.35">
      <c r="A7" s="33"/>
      <c r="B7" s="34"/>
      <c r="C7" s="34"/>
      <c r="D7" s="34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41" t="str">
        <f>CONCATENATE("и на плановый период ",TableHeaderYear2," и ",TableHeaderYear3," годов»")</f>
        <v>и на плановый период 2015 и 2016 годов»</v>
      </c>
      <c r="Q7" s="35"/>
      <c r="R7" s="35"/>
      <c r="S7" s="35"/>
      <c r="T7" s="35"/>
      <c r="U7" s="36"/>
      <c r="V7" s="36"/>
      <c r="W7" s="36"/>
      <c r="X7" s="36"/>
      <c r="Y7" s="37"/>
      <c r="Z7" s="37"/>
      <c r="AA7" s="37"/>
      <c r="AB7" s="38"/>
      <c r="AC7" s="35"/>
      <c r="AD7" s="35"/>
      <c r="AE7" s="39">
        <v>2017</v>
      </c>
      <c r="AF7" s="33"/>
      <c r="AG7" s="33"/>
      <c r="AH7" s="33"/>
    </row>
    <row r="8" spans="1:36" s="40" customFormat="1" ht="23.25" x14ac:dyDescent="0.35">
      <c r="A8" s="33"/>
      <c r="B8" s="34"/>
      <c r="C8" s="34"/>
      <c r="D8" s="34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1" t="s">
        <v>19</v>
      </c>
      <c r="Q8" s="35"/>
      <c r="R8" s="35"/>
      <c r="S8" s="35"/>
      <c r="T8" s="35"/>
      <c r="U8" s="36"/>
      <c r="V8" s="36"/>
      <c r="W8" s="36"/>
      <c r="X8" s="36"/>
      <c r="Y8" s="37"/>
      <c r="Z8" s="37"/>
      <c r="AA8" s="37"/>
      <c r="AB8" s="38"/>
      <c r="AC8" s="35"/>
      <c r="AD8" s="35"/>
      <c r="AE8" s="42"/>
      <c r="AF8" s="33"/>
      <c r="AG8" s="33"/>
      <c r="AH8" s="33"/>
    </row>
    <row r="9" spans="1:36" ht="42" customHeight="1" x14ac:dyDescent="0.35">
      <c r="B9" s="5"/>
      <c r="C9" s="5"/>
      <c r="D9" s="5"/>
      <c r="E9" s="77" t="str">
        <f>CONCATENATE("Распределение субвенций местным бюджетам, предоставляемых из краевого бюджета, на плановый период ",TableHeaderYear2," и ",TableHeaderYear3," годов")</f>
        <v>Распределение субвенций местным бюджетам, предоставляемых из краевого бюджета, на плановый период 2015 и 2016 годов</v>
      </c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43"/>
      <c r="R9" s="43"/>
      <c r="S9" s="43"/>
      <c r="T9" s="43"/>
      <c r="U9" s="43"/>
      <c r="V9" s="43"/>
      <c r="W9" s="43"/>
      <c r="X9" s="43"/>
      <c r="Y9" s="43"/>
      <c r="Z9" s="43"/>
      <c r="AB9" s="12"/>
      <c r="AC9" s="13"/>
      <c r="AD9" s="13"/>
      <c r="AE9" s="14"/>
      <c r="AF9" s="2"/>
      <c r="AG9" s="2"/>
      <c r="AH9" s="2"/>
      <c r="AI9" s="15"/>
    </row>
    <row r="10" spans="1:36" ht="15.75" customHeigh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7"/>
      <c r="O10" s="6"/>
      <c r="P10" s="9" t="s">
        <v>13</v>
      </c>
      <c r="Q10" s="6"/>
      <c r="R10" s="6"/>
      <c r="S10" s="6"/>
      <c r="T10" s="6"/>
      <c r="U10" s="6"/>
      <c r="V10" s="6"/>
      <c r="X10" s="8"/>
      <c r="AB10" s="11"/>
      <c r="AC10" s="6"/>
      <c r="AD10" s="6"/>
      <c r="AF10" s="2"/>
      <c r="AG10" s="2"/>
      <c r="AH10" s="2"/>
    </row>
    <row r="11" spans="1:36" s="2" customFormat="1" ht="12" customHeight="1" x14ac:dyDescent="0.2">
      <c r="A11" s="68" t="s">
        <v>15</v>
      </c>
      <c r="B11" s="73" t="s">
        <v>16</v>
      </c>
      <c r="C11" s="73" t="s">
        <v>17</v>
      </c>
      <c r="D11" s="73" t="s">
        <v>14</v>
      </c>
      <c r="E11" s="78" t="s">
        <v>18</v>
      </c>
      <c r="F11" s="79"/>
      <c r="G11" s="64" t="s">
        <v>0</v>
      </c>
      <c r="H11" s="65"/>
      <c r="I11" s="60" t="s">
        <v>1</v>
      </c>
      <c r="J11" s="61"/>
      <c r="K11" s="60" t="s">
        <v>20</v>
      </c>
      <c r="L11" s="61"/>
      <c r="M11" s="82" t="s">
        <v>2</v>
      </c>
      <c r="N11" s="83"/>
      <c r="O11" s="60" t="s">
        <v>3</v>
      </c>
      <c r="P11" s="71"/>
      <c r="Q11" s="60" t="s">
        <v>4</v>
      </c>
      <c r="R11" s="61"/>
      <c r="S11" s="64" t="s">
        <v>5</v>
      </c>
      <c r="T11" s="65"/>
      <c r="U11" s="64" t="s">
        <v>6</v>
      </c>
      <c r="V11" s="65"/>
      <c r="W11" s="64" t="s">
        <v>11</v>
      </c>
      <c r="X11" s="65"/>
      <c r="Y11" s="64" t="s">
        <v>7</v>
      </c>
      <c r="Z11" s="65"/>
      <c r="AA11" s="64" t="s">
        <v>8</v>
      </c>
      <c r="AB11" s="65"/>
      <c r="AC11" s="64" t="s">
        <v>9</v>
      </c>
      <c r="AD11" s="65"/>
      <c r="AE11" s="64" t="s">
        <v>10</v>
      </c>
      <c r="AF11" s="65"/>
      <c r="AG11" s="64" t="s">
        <v>21</v>
      </c>
      <c r="AH11" s="65"/>
      <c r="AI11" s="58" t="str">
        <f>CONCATENATE("Всего на ",TableHeaderYear2)</f>
        <v>Всего на 2015</v>
      </c>
      <c r="AJ11" s="58" t="str">
        <f>CONCATENATE("Всего на ",TableHeaderYear3)</f>
        <v>Всего на 2016</v>
      </c>
    </row>
    <row r="12" spans="1:36" s="2" customFormat="1" ht="57.75" customHeight="1" x14ac:dyDescent="0.2">
      <c r="A12" s="69"/>
      <c r="B12" s="74"/>
      <c r="C12" s="74"/>
      <c r="D12" s="74"/>
      <c r="E12" s="80"/>
      <c r="F12" s="81"/>
      <c r="G12" s="66"/>
      <c r="H12" s="67"/>
      <c r="I12" s="62"/>
      <c r="J12" s="63"/>
      <c r="K12" s="62"/>
      <c r="L12" s="63"/>
      <c r="M12" s="84"/>
      <c r="N12" s="85"/>
      <c r="O12" s="62"/>
      <c r="P12" s="72"/>
      <c r="Q12" s="62"/>
      <c r="R12" s="63"/>
      <c r="S12" s="66"/>
      <c r="T12" s="67"/>
      <c r="U12" s="66"/>
      <c r="V12" s="67"/>
      <c r="W12" s="66"/>
      <c r="X12" s="67"/>
      <c r="Y12" s="66"/>
      <c r="Z12" s="67"/>
      <c r="AA12" s="66"/>
      <c r="AB12" s="67"/>
      <c r="AC12" s="66"/>
      <c r="AD12" s="67"/>
      <c r="AE12" s="66"/>
      <c r="AF12" s="67"/>
      <c r="AG12" s="66"/>
      <c r="AH12" s="67"/>
      <c r="AI12" s="59"/>
      <c r="AJ12" s="59"/>
    </row>
    <row r="13" spans="1:36" s="2" customFormat="1" ht="56.25" customHeight="1" x14ac:dyDescent="0.2">
      <c r="A13" s="70"/>
      <c r="B13" s="75"/>
      <c r="C13" s="75"/>
      <c r="D13" s="75"/>
      <c r="E13" s="22" t="str">
        <f>CONCATENATE(TableHeaderYear2)</f>
        <v>2015</v>
      </c>
      <c r="F13" s="22" t="str">
        <f>CONCATENATE(TableHeaderYear3)</f>
        <v>2016</v>
      </c>
      <c r="G13" s="23" t="str">
        <f>CONCATENATE(TableHeaderYear2)</f>
        <v>2015</v>
      </c>
      <c r="H13" s="23" t="str">
        <f>CONCATENATE(TableHeaderYear3)</f>
        <v>2016</v>
      </c>
      <c r="I13" s="23" t="str">
        <f>CONCATENATE(TableHeaderYear2)</f>
        <v>2015</v>
      </c>
      <c r="J13" s="23" t="str">
        <f>CONCATENATE(TableHeaderYear3)</f>
        <v>2016</v>
      </c>
      <c r="K13" s="23" t="str">
        <f>CONCATENATE(TableHeaderYear2)</f>
        <v>2015</v>
      </c>
      <c r="L13" s="23" t="str">
        <f>CONCATENATE(TableHeaderYear3)</f>
        <v>2016</v>
      </c>
      <c r="M13" s="23" t="str">
        <f>CONCATENATE(TableHeaderYear2)</f>
        <v>2015</v>
      </c>
      <c r="N13" s="23" t="str">
        <f>CONCATENATE(TableHeaderYear3)</f>
        <v>2016</v>
      </c>
      <c r="O13" s="23" t="str">
        <f>CONCATENATE(TableHeaderYear2)</f>
        <v>2015</v>
      </c>
      <c r="P13" s="23" t="str">
        <f>CONCATENATE(TableHeaderYear3)</f>
        <v>2016</v>
      </c>
      <c r="Q13" s="23" t="str">
        <f>CONCATENATE(TableHeaderYear2)</f>
        <v>2015</v>
      </c>
      <c r="R13" s="23" t="str">
        <f>CONCATENATE(TableHeaderYear3)</f>
        <v>2016</v>
      </c>
      <c r="S13" s="23" t="str">
        <f>CONCATENATE(TableHeaderYear2)</f>
        <v>2015</v>
      </c>
      <c r="T13" s="23" t="str">
        <f>CONCATENATE(TableHeaderYear3)</f>
        <v>2016</v>
      </c>
      <c r="U13" s="23" t="str">
        <f>CONCATENATE(TableHeaderYear2)</f>
        <v>2015</v>
      </c>
      <c r="V13" s="23" t="str">
        <f>CONCATENATE(TableHeaderYear3)</f>
        <v>2016</v>
      </c>
      <c r="W13" s="23" t="str">
        <f>CONCATENATE(TableHeaderYear2)</f>
        <v>2015</v>
      </c>
      <c r="X13" s="23" t="str">
        <f>CONCATENATE(TableHeaderYear3)</f>
        <v>2016</v>
      </c>
      <c r="Y13" s="23" t="str">
        <f>CONCATENATE(TableHeaderYear2)</f>
        <v>2015</v>
      </c>
      <c r="Z13" s="23" t="str">
        <f>CONCATENATE(TableHeaderYear3)</f>
        <v>2016</v>
      </c>
      <c r="AA13" s="23" t="str">
        <f>CONCATENATE(TableHeaderYear2)</f>
        <v>2015</v>
      </c>
      <c r="AB13" s="23" t="str">
        <f>CONCATENATE(TableHeaderYear3)</f>
        <v>2016</v>
      </c>
      <c r="AC13" s="23" t="str">
        <f>CONCATENATE(TableHeaderYear2)</f>
        <v>2015</v>
      </c>
      <c r="AD13" s="23" t="str">
        <f>CONCATENATE(TableHeaderYear3)</f>
        <v>2016</v>
      </c>
      <c r="AE13" s="23" t="str">
        <f>CONCATENATE(TableHeaderYear2)</f>
        <v>2015</v>
      </c>
      <c r="AF13" s="23" t="str">
        <f>CONCATENATE(TableHeaderYear3)</f>
        <v>2016</v>
      </c>
      <c r="AG13" s="23" t="str">
        <f>CONCATENATE(TableHeaderYear2)</f>
        <v>2015</v>
      </c>
      <c r="AH13" s="23" t="str">
        <f>CONCATENATE(TableHeaderYear3)</f>
        <v>2016</v>
      </c>
      <c r="AI13" s="24"/>
      <c r="AJ13" s="24"/>
    </row>
    <row r="14" spans="1:36" s="3" customFormat="1" ht="14.25" customHeight="1" x14ac:dyDescent="0.2">
      <c r="A14" s="18">
        <v>1</v>
      </c>
      <c r="B14" s="19">
        <v>2</v>
      </c>
      <c r="C14" s="19">
        <v>3</v>
      </c>
      <c r="D14" s="19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  <c r="AF14" s="20">
        <v>32</v>
      </c>
      <c r="AG14" s="20">
        <v>33</v>
      </c>
      <c r="AH14" s="20">
        <v>34</v>
      </c>
      <c r="AI14" s="18">
        <v>35</v>
      </c>
      <c r="AJ14" s="18">
        <v>36</v>
      </c>
    </row>
    <row r="15" spans="1:36" ht="101.25" x14ac:dyDescent="0.3">
      <c r="A15" s="25">
        <v>1</v>
      </c>
      <c r="B15" s="26" t="s">
        <v>22</v>
      </c>
      <c r="C15" s="27" t="s">
        <v>23</v>
      </c>
      <c r="D15" s="27" t="s">
        <v>24</v>
      </c>
      <c r="E15" s="44">
        <v>1352</v>
      </c>
      <c r="F15" s="44">
        <v>1352</v>
      </c>
      <c r="G15" s="44">
        <v>514.4</v>
      </c>
      <c r="H15" s="44">
        <v>514.4</v>
      </c>
      <c r="I15" s="44">
        <v>57.9</v>
      </c>
      <c r="J15" s="44">
        <v>57.9</v>
      </c>
      <c r="K15" s="44">
        <v>112.2</v>
      </c>
      <c r="L15" s="44">
        <v>112.2</v>
      </c>
      <c r="M15" s="45">
        <v>57.9</v>
      </c>
      <c r="N15" s="45">
        <v>57.9</v>
      </c>
      <c r="O15" s="45">
        <v>39.799999999999997</v>
      </c>
      <c r="P15" s="45">
        <v>39.799999999999997</v>
      </c>
      <c r="Q15" s="45">
        <v>39.799999999999997</v>
      </c>
      <c r="R15" s="45">
        <v>39.799999999999997</v>
      </c>
      <c r="S15" s="45">
        <v>21.7</v>
      </c>
      <c r="T15" s="45">
        <v>21.7</v>
      </c>
      <c r="U15" s="45">
        <v>362.7</v>
      </c>
      <c r="V15" s="45">
        <v>362.7</v>
      </c>
      <c r="W15" s="45">
        <v>33</v>
      </c>
      <c r="X15" s="45">
        <v>33</v>
      </c>
      <c r="Y15" s="45">
        <v>130.30000000000001</v>
      </c>
      <c r="Z15" s="45">
        <v>130.30000000000001</v>
      </c>
      <c r="AA15" s="45">
        <v>112.2</v>
      </c>
      <c r="AB15" s="45">
        <v>112.2</v>
      </c>
      <c r="AC15" s="45">
        <v>130.30000000000001</v>
      </c>
      <c r="AD15" s="45">
        <v>130.30000000000001</v>
      </c>
      <c r="AE15" s="45">
        <v>94.1</v>
      </c>
      <c r="AF15" s="45">
        <v>94.1</v>
      </c>
      <c r="AG15" s="45"/>
      <c r="AH15" s="45"/>
      <c r="AI15" s="57">
        <f>SUM(E15+G15+I15+K15+M15+O15+Q15+S15+U15+W15+Y15+AA15+AC15+AE15+AG15)</f>
        <v>3058.3</v>
      </c>
      <c r="AJ15" s="57">
        <f>SUM(F15+H15+J15+L15+N15+P15+R15+T15+V15+X15+Z15+AB15+AD15+AF15+AH15)</f>
        <v>3058.3</v>
      </c>
    </row>
    <row r="16" spans="1:36" ht="81" x14ac:dyDescent="0.3">
      <c r="A16" s="25">
        <v>2</v>
      </c>
      <c r="B16" s="26" t="s">
        <v>25</v>
      </c>
      <c r="C16" s="27" t="s">
        <v>26</v>
      </c>
      <c r="D16" s="27" t="s">
        <v>27</v>
      </c>
      <c r="E16" s="44"/>
      <c r="F16" s="44"/>
      <c r="G16" s="44">
        <v>44901</v>
      </c>
      <c r="H16" s="44">
        <v>44901</v>
      </c>
      <c r="I16" s="44">
        <v>7774</v>
      </c>
      <c r="J16" s="44">
        <v>7774</v>
      </c>
      <c r="K16" s="44">
        <v>5693</v>
      </c>
      <c r="L16" s="44">
        <v>5693</v>
      </c>
      <c r="M16" s="45">
        <v>1817</v>
      </c>
      <c r="N16" s="45">
        <v>1817</v>
      </c>
      <c r="O16" s="45">
        <v>7192</v>
      </c>
      <c r="P16" s="45">
        <v>7192</v>
      </c>
      <c r="Q16" s="45">
        <v>1734</v>
      </c>
      <c r="R16" s="45">
        <v>1734</v>
      </c>
      <c r="S16" s="45">
        <v>486</v>
      </c>
      <c r="T16" s="45">
        <v>486</v>
      </c>
      <c r="U16" s="45"/>
      <c r="V16" s="45"/>
      <c r="W16" s="45"/>
      <c r="X16" s="45"/>
      <c r="Y16" s="45">
        <v>3198</v>
      </c>
      <c r="Z16" s="45">
        <v>3198</v>
      </c>
      <c r="AA16" s="45">
        <v>2767</v>
      </c>
      <c r="AB16" s="45">
        <v>2767</v>
      </c>
      <c r="AC16" s="45">
        <v>2872</v>
      </c>
      <c r="AD16" s="45">
        <v>2872</v>
      </c>
      <c r="AE16" s="45">
        <v>1617</v>
      </c>
      <c r="AF16" s="45">
        <v>1617</v>
      </c>
      <c r="AG16" s="45"/>
      <c r="AH16" s="45"/>
      <c r="AI16" s="57">
        <f t="shared" ref="AI16:AI56" si="0">SUM(E16+G16+I16+K16+M16+O16+Q16+S16+U16+W16+Y16+AA16+AC16+AE16+AG16)</f>
        <v>80051</v>
      </c>
      <c r="AJ16" s="57">
        <f t="shared" ref="AJ16:AJ56" si="1">SUM(F16+H16+J16+L16+N16+P16+R16+T16+V16+X16+Z16+AB16+AD16+AF16+AH16)</f>
        <v>80051</v>
      </c>
    </row>
    <row r="17" spans="1:36" ht="121.5" x14ac:dyDescent="0.3">
      <c r="A17" s="25">
        <v>3</v>
      </c>
      <c r="B17" s="26" t="s">
        <v>28</v>
      </c>
      <c r="C17" s="27" t="s">
        <v>29</v>
      </c>
      <c r="D17" s="27" t="s">
        <v>27</v>
      </c>
      <c r="E17" s="44">
        <v>6200</v>
      </c>
      <c r="F17" s="44">
        <v>6200</v>
      </c>
      <c r="G17" s="44">
        <v>3100</v>
      </c>
      <c r="H17" s="44">
        <v>3100</v>
      </c>
      <c r="I17" s="44">
        <v>2067</v>
      </c>
      <c r="J17" s="44">
        <v>2067</v>
      </c>
      <c r="K17" s="44">
        <v>1033</v>
      </c>
      <c r="L17" s="44">
        <v>1033</v>
      </c>
      <c r="M17" s="45">
        <v>1033</v>
      </c>
      <c r="N17" s="45">
        <v>1033</v>
      </c>
      <c r="O17" s="45">
        <v>1033</v>
      </c>
      <c r="P17" s="45">
        <v>1033</v>
      </c>
      <c r="Q17" s="45">
        <v>1033</v>
      </c>
      <c r="R17" s="45">
        <v>1033</v>
      </c>
      <c r="S17" s="45">
        <v>1187</v>
      </c>
      <c r="T17" s="45">
        <v>1187</v>
      </c>
      <c r="U17" s="45">
        <v>1033</v>
      </c>
      <c r="V17" s="45">
        <v>1033</v>
      </c>
      <c r="W17" s="45">
        <v>1114</v>
      </c>
      <c r="X17" s="45">
        <v>1114</v>
      </c>
      <c r="Y17" s="45">
        <v>1114</v>
      </c>
      <c r="Z17" s="45">
        <v>1114</v>
      </c>
      <c r="AA17" s="45">
        <v>1114</v>
      </c>
      <c r="AB17" s="45">
        <v>1114</v>
      </c>
      <c r="AC17" s="45">
        <v>1114</v>
      </c>
      <c r="AD17" s="45">
        <v>1114</v>
      </c>
      <c r="AE17" s="45">
        <v>1114</v>
      </c>
      <c r="AF17" s="45">
        <v>1114</v>
      </c>
      <c r="AG17" s="45"/>
      <c r="AH17" s="45"/>
      <c r="AI17" s="57">
        <f t="shared" si="0"/>
        <v>23289</v>
      </c>
      <c r="AJ17" s="57">
        <f t="shared" si="1"/>
        <v>23289</v>
      </c>
    </row>
    <row r="18" spans="1:36" ht="121.5" x14ac:dyDescent="0.3">
      <c r="A18" s="25">
        <v>4</v>
      </c>
      <c r="B18" s="26" t="s">
        <v>30</v>
      </c>
      <c r="C18" s="27" t="s">
        <v>31</v>
      </c>
      <c r="D18" s="27" t="s">
        <v>32</v>
      </c>
      <c r="E18" s="44">
        <v>113869</v>
      </c>
      <c r="F18" s="44">
        <v>127323</v>
      </c>
      <c r="G18" s="44">
        <v>77754</v>
      </c>
      <c r="H18" s="44">
        <v>86178</v>
      </c>
      <c r="I18" s="44">
        <v>36634</v>
      </c>
      <c r="J18" s="44">
        <v>40310</v>
      </c>
      <c r="K18" s="44">
        <v>15466</v>
      </c>
      <c r="L18" s="44">
        <v>17091</v>
      </c>
      <c r="M18" s="45">
        <v>6686</v>
      </c>
      <c r="N18" s="45">
        <v>7267</v>
      </c>
      <c r="O18" s="45">
        <v>48344</v>
      </c>
      <c r="P18" s="45">
        <v>53928</v>
      </c>
      <c r="Q18" s="45">
        <v>40598</v>
      </c>
      <c r="R18" s="45">
        <v>44791</v>
      </c>
      <c r="S18" s="45">
        <v>3247</v>
      </c>
      <c r="T18" s="45">
        <v>3515</v>
      </c>
      <c r="U18" s="45">
        <v>61403</v>
      </c>
      <c r="V18" s="45">
        <v>67890</v>
      </c>
      <c r="W18" s="45">
        <v>3127</v>
      </c>
      <c r="X18" s="45">
        <v>3270</v>
      </c>
      <c r="Y18" s="45">
        <v>7638</v>
      </c>
      <c r="Z18" s="45">
        <v>8317</v>
      </c>
      <c r="AA18" s="45">
        <v>5624</v>
      </c>
      <c r="AB18" s="45">
        <v>6053</v>
      </c>
      <c r="AC18" s="45">
        <v>26192</v>
      </c>
      <c r="AD18" s="45">
        <v>28780</v>
      </c>
      <c r="AE18" s="45">
        <v>8718</v>
      </c>
      <c r="AF18" s="45">
        <v>9522</v>
      </c>
      <c r="AG18" s="45"/>
      <c r="AH18" s="45"/>
      <c r="AI18" s="57">
        <f t="shared" si="0"/>
        <v>455300</v>
      </c>
      <c r="AJ18" s="57">
        <f t="shared" si="1"/>
        <v>504235</v>
      </c>
    </row>
    <row r="19" spans="1:36" ht="121.5" x14ac:dyDescent="0.3">
      <c r="A19" s="25">
        <v>5</v>
      </c>
      <c r="B19" s="26" t="s">
        <v>33</v>
      </c>
      <c r="C19" s="27" t="s">
        <v>34</v>
      </c>
      <c r="D19" s="27" t="s">
        <v>35</v>
      </c>
      <c r="E19" s="44">
        <v>16645</v>
      </c>
      <c r="F19" s="44">
        <v>16651</v>
      </c>
      <c r="G19" s="44">
        <v>7719</v>
      </c>
      <c r="H19" s="44">
        <v>7724</v>
      </c>
      <c r="I19" s="44">
        <v>1832</v>
      </c>
      <c r="J19" s="44">
        <v>1834</v>
      </c>
      <c r="K19" s="44">
        <v>917</v>
      </c>
      <c r="L19" s="44">
        <v>918</v>
      </c>
      <c r="M19" s="45">
        <v>894</v>
      </c>
      <c r="N19" s="45">
        <v>894</v>
      </c>
      <c r="O19" s="45">
        <v>934</v>
      </c>
      <c r="P19" s="45">
        <v>935</v>
      </c>
      <c r="Q19" s="45">
        <v>918</v>
      </c>
      <c r="R19" s="45">
        <v>919</v>
      </c>
      <c r="S19" s="45">
        <v>1019</v>
      </c>
      <c r="T19" s="45">
        <v>1019</v>
      </c>
      <c r="U19" s="45">
        <v>2712</v>
      </c>
      <c r="V19" s="45">
        <v>2713</v>
      </c>
      <c r="W19" s="45">
        <v>976</v>
      </c>
      <c r="X19" s="45">
        <v>977</v>
      </c>
      <c r="Y19" s="45">
        <v>1700</v>
      </c>
      <c r="Z19" s="45">
        <v>1701</v>
      </c>
      <c r="AA19" s="45">
        <v>1702</v>
      </c>
      <c r="AB19" s="45">
        <v>1706</v>
      </c>
      <c r="AC19" s="45">
        <v>2288</v>
      </c>
      <c r="AD19" s="45">
        <v>2289</v>
      </c>
      <c r="AE19" s="45">
        <v>1683</v>
      </c>
      <c r="AF19" s="45">
        <v>1688</v>
      </c>
      <c r="AG19" s="45"/>
      <c r="AH19" s="45"/>
      <c r="AI19" s="57">
        <f t="shared" si="0"/>
        <v>41939</v>
      </c>
      <c r="AJ19" s="57">
        <f t="shared" si="1"/>
        <v>41968</v>
      </c>
    </row>
    <row r="20" spans="1:36" ht="121.5" x14ac:dyDescent="0.3">
      <c r="A20" s="25">
        <v>6</v>
      </c>
      <c r="B20" s="26" t="s">
        <v>33</v>
      </c>
      <c r="C20" s="27" t="s">
        <v>34</v>
      </c>
      <c r="D20" s="27" t="s">
        <v>32</v>
      </c>
      <c r="E20" s="44">
        <v>1771</v>
      </c>
      <c r="F20" s="44">
        <v>1771</v>
      </c>
      <c r="G20" s="44">
        <v>1771</v>
      </c>
      <c r="H20" s="44">
        <v>1771</v>
      </c>
      <c r="I20" s="44">
        <v>886</v>
      </c>
      <c r="J20" s="44">
        <v>886</v>
      </c>
      <c r="K20" s="44">
        <v>886</v>
      </c>
      <c r="L20" s="44">
        <v>886</v>
      </c>
      <c r="M20" s="45">
        <v>443</v>
      </c>
      <c r="N20" s="45">
        <v>443</v>
      </c>
      <c r="O20" s="45">
        <v>886</v>
      </c>
      <c r="P20" s="45">
        <v>886</v>
      </c>
      <c r="Q20" s="45">
        <v>443</v>
      </c>
      <c r="R20" s="45">
        <v>443</v>
      </c>
      <c r="S20" s="45">
        <v>509</v>
      </c>
      <c r="T20" s="45">
        <v>509</v>
      </c>
      <c r="U20" s="45">
        <v>886</v>
      </c>
      <c r="V20" s="45">
        <v>886</v>
      </c>
      <c r="W20" s="45">
        <v>478</v>
      </c>
      <c r="X20" s="45">
        <v>478</v>
      </c>
      <c r="Y20" s="45">
        <v>478</v>
      </c>
      <c r="Z20" s="45">
        <v>478</v>
      </c>
      <c r="AA20" s="45">
        <v>478</v>
      </c>
      <c r="AB20" s="45">
        <v>478</v>
      </c>
      <c r="AC20" s="45">
        <v>478</v>
      </c>
      <c r="AD20" s="45">
        <v>478</v>
      </c>
      <c r="AE20" s="45">
        <v>478</v>
      </c>
      <c r="AF20" s="45">
        <v>478</v>
      </c>
      <c r="AG20" s="45"/>
      <c r="AH20" s="45"/>
      <c r="AI20" s="57">
        <f t="shared" si="0"/>
        <v>10871</v>
      </c>
      <c r="AJ20" s="57">
        <f t="shared" si="1"/>
        <v>10871</v>
      </c>
    </row>
    <row r="21" spans="1:36" ht="121.5" x14ac:dyDescent="0.3">
      <c r="A21" s="25">
        <v>7</v>
      </c>
      <c r="B21" s="26" t="s">
        <v>36</v>
      </c>
      <c r="C21" s="27" t="s">
        <v>37</v>
      </c>
      <c r="D21" s="27" t="s">
        <v>32</v>
      </c>
      <c r="E21" s="44">
        <v>165235</v>
      </c>
      <c r="F21" s="44">
        <v>165235</v>
      </c>
      <c r="G21" s="44">
        <v>15718</v>
      </c>
      <c r="H21" s="44">
        <v>15718</v>
      </c>
      <c r="I21" s="44">
        <v>1239</v>
      </c>
      <c r="J21" s="44">
        <v>1239</v>
      </c>
      <c r="K21" s="44"/>
      <c r="L21" s="44"/>
      <c r="M21" s="45"/>
      <c r="N21" s="45"/>
      <c r="O21" s="45"/>
      <c r="P21" s="45"/>
      <c r="Q21" s="45"/>
      <c r="R21" s="45"/>
      <c r="S21" s="45"/>
      <c r="T21" s="45"/>
      <c r="U21" s="45">
        <v>2668</v>
      </c>
      <c r="V21" s="45">
        <v>2668</v>
      </c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57">
        <f t="shared" si="0"/>
        <v>184860</v>
      </c>
      <c r="AJ21" s="57">
        <f t="shared" si="1"/>
        <v>184860</v>
      </c>
    </row>
    <row r="22" spans="1:36" ht="121.5" x14ac:dyDescent="0.3">
      <c r="A22" s="25">
        <v>8</v>
      </c>
      <c r="B22" s="26" t="s">
        <v>38</v>
      </c>
      <c r="C22" s="27" t="s">
        <v>39</v>
      </c>
      <c r="D22" s="27" t="s">
        <v>32</v>
      </c>
      <c r="E22" s="44"/>
      <c r="F22" s="44"/>
      <c r="G22" s="44">
        <v>26648.5</v>
      </c>
      <c r="H22" s="44">
        <v>26648.5</v>
      </c>
      <c r="I22" s="44"/>
      <c r="J22" s="44"/>
      <c r="K22" s="44"/>
      <c r="L22" s="44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57">
        <f t="shared" si="0"/>
        <v>26648.5</v>
      </c>
      <c r="AJ22" s="57">
        <f t="shared" si="1"/>
        <v>26648.5</v>
      </c>
    </row>
    <row r="23" spans="1:36" ht="141.75" x14ac:dyDescent="0.3">
      <c r="A23" s="25">
        <v>9</v>
      </c>
      <c r="B23" s="26" t="s">
        <v>40</v>
      </c>
      <c r="C23" s="27" t="s">
        <v>41</v>
      </c>
      <c r="D23" s="27" t="s">
        <v>32</v>
      </c>
      <c r="E23" s="44">
        <v>2813.1</v>
      </c>
      <c r="F23" s="44">
        <v>2813.1</v>
      </c>
      <c r="G23" s="44">
        <v>4613.5</v>
      </c>
      <c r="H23" s="44">
        <v>4613.5</v>
      </c>
      <c r="I23" s="44"/>
      <c r="J23" s="44"/>
      <c r="K23" s="44">
        <v>225</v>
      </c>
      <c r="L23" s="44">
        <v>225</v>
      </c>
      <c r="M23" s="45"/>
      <c r="N23" s="45"/>
      <c r="O23" s="45">
        <v>675.1</v>
      </c>
      <c r="P23" s="45">
        <v>675.1</v>
      </c>
      <c r="Q23" s="45"/>
      <c r="R23" s="45"/>
      <c r="S23" s="45"/>
      <c r="T23" s="45"/>
      <c r="U23" s="45">
        <v>225</v>
      </c>
      <c r="V23" s="45">
        <v>225</v>
      </c>
      <c r="W23" s="45"/>
      <c r="X23" s="45"/>
      <c r="Y23" s="45"/>
      <c r="Z23" s="45"/>
      <c r="AA23" s="45">
        <v>112.5</v>
      </c>
      <c r="AB23" s="45">
        <v>112.5</v>
      </c>
      <c r="AC23" s="45"/>
      <c r="AD23" s="45"/>
      <c r="AE23" s="45">
        <v>112.5</v>
      </c>
      <c r="AF23" s="45">
        <v>112.5</v>
      </c>
      <c r="AG23" s="45"/>
      <c r="AH23" s="45"/>
      <c r="AI23" s="57">
        <f t="shared" si="0"/>
        <v>8776.7000000000007</v>
      </c>
      <c r="AJ23" s="57">
        <f t="shared" si="1"/>
        <v>8776.7000000000007</v>
      </c>
    </row>
    <row r="24" spans="1:36" ht="101.25" x14ac:dyDescent="0.3">
      <c r="A24" s="25">
        <v>10</v>
      </c>
      <c r="B24" s="26" t="s">
        <v>42</v>
      </c>
      <c r="C24" s="27" t="s">
        <v>43</v>
      </c>
      <c r="D24" s="27" t="s">
        <v>44</v>
      </c>
      <c r="E24" s="44"/>
      <c r="F24" s="44"/>
      <c r="G24" s="44"/>
      <c r="H24" s="44"/>
      <c r="I24" s="44"/>
      <c r="J24" s="44"/>
      <c r="K24" s="44"/>
      <c r="L24" s="44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>
        <v>4020</v>
      </c>
      <c r="X24" s="45">
        <v>4020</v>
      </c>
      <c r="Y24" s="45">
        <v>4636</v>
      </c>
      <c r="Z24" s="45">
        <v>4636</v>
      </c>
      <c r="AA24" s="45">
        <v>4758</v>
      </c>
      <c r="AB24" s="45">
        <v>4758</v>
      </c>
      <c r="AC24" s="45">
        <v>5098</v>
      </c>
      <c r="AD24" s="45">
        <v>5098</v>
      </c>
      <c r="AE24" s="45">
        <v>5209</v>
      </c>
      <c r="AF24" s="45">
        <v>5209</v>
      </c>
      <c r="AG24" s="45"/>
      <c r="AH24" s="45"/>
      <c r="AI24" s="57">
        <f t="shared" si="0"/>
        <v>23721</v>
      </c>
      <c r="AJ24" s="57">
        <f t="shared" si="1"/>
        <v>23721</v>
      </c>
    </row>
    <row r="25" spans="1:36" ht="182.25" x14ac:dyDescent="0.3">
      <c r="A25" s="25">
        <v>11</v>
      </c>
      <c r="B25" s="26" t="s">
        <v>45</v>
      </c>
      <c r="C25" s="27" t="s">
        <v>46</v>
      </c>
      <c r="D25" s="27" t="s">
        <v>44</v>
      </c>
      <c r="E25" s="44"/>
      <c r="F25" s="44"/>
      <c r="G25" s="44"/>
      <c r="H25" s="44"/>
      <c r="I25" s="44"/>
      <c r="J25" s="44"/>
      <c r="K25" s="44"/>
      <c r="L25" s="44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>
        <v>1449</v>
      </c>
      <c r="X25" s="45">
        <v>1449</v>
      </c>
      <c r="Y25" s="45">
        <v>2050</v>
      </c>
      <c r="Z25" s="45">
        <v>2050</v>
      </c>
      <c r="AA25" s="45">
        <v>1051</v>
      </c>
      <c r="AB25" s="45">
        <v>1051</v>
      </c>
      <c r="AC25" s="45">
        <v>1598</v>
      </c>
      <c r="AD25" s="45">
        <v>1598</v>
      </c>
      <c r="AE25" s="45">
        <v>3467</v>
      </c>
      <c r="AF25" s="45">
        <v>3467</v>
      </c>
      <c r="AG25" s="45"/>
      <c r="AH25" s="45"/>
      <c r="AI25" s="57">
        <f t="shared" si="0"/>
        <v>9615</v>
      </c>
      <c r="AJ25" s="57">
        <f t="shared" si="1"/>
        <v>9615</v>
      </c>
    </row>
    <row r="26" spans="1:36" ht="344.25" x14ac:dyDescent="0.3">
      <c r="A26" s="25">
        <v>12</v>
      </c>
      <c r="B26" s="26" t="s">
        <v>47</v>
      </c>
      <c r="C26" s="27" t="s">
        <v>48</v>
      </c>
      <c r="D26" s="27" t="s">
        <v>35</v>
      </c>
      <c r="E26" s="44">
        <v>112982</v>
      </c>
      <c r="F26" s="44">
        <v>115506</v>
      </c>
      <c r="G26" s="44">
        <v>83577</v>
      </c>
      <c r="H26" s="44">
        <v>85379</v>
      </c>
      <c r="I26" s="44">
        <v>26716</v>
      </c>
      <c r="J26" s="44">
        <v>27239</v>
      </c>
      <c r="K26" s="44">
        <v>13469</v>
      </c>
      <c r="L26" s="44">
        <v>13757</v>
      </c>
      <c r="M26" s="45">
        <v>3533</v>
      </c>
      <c r="N26" s="45">
        <v>3587</v>
      </c>
      <c r="O26" s="45">
        <v>20643</v>
      </c>
      <c r="P26" s="45">
        <v>21094</v>
      </c>
      <c r="Q26" s="45">
        <v>13922</v>
      </c>
      <c r="R26" s="45">
        <v>14336</v>
      </c>
      <c r="S26" s="45">
        <v>887</v>
      </c>
      <c r="T26" s="45">
        <v>908</v>
      </c>
      <c r="U26" s="45">
        <v>24177</v>
      </c>
      <c r="V26" s="45">
        <v>24537</v>
      </c>
      <c r="W26" s="45">
        <v>9206</v>
      </c>
      <c r="X26" s="45">
        <v>9400</v>
      </c>
      <c r="Y26" s="45">
        <v>12068</v>
      </c>
      <c r="Z26" s="45">
        <v>12107</v>
      </c>
      <c r="AA26" s="45">
        <v>12083</v>
      </c>
      <c r="AB26" s="45">
        <v>12239</v>
      </c>
      <c r="AC26" s="45">
        <v>16857</v>
      </c>
      <c r="AD26" s="45">
        <v>16915</v>
      </c>
      <c r="AE26" s="45">
        <v>11252</v>
      </c>
      <c r="AF26" s="45">
        <v>11466</v>
      </c>
      <c r="AG26" s="45"/>
      <c r="AH26" s="45"/>
      <c r="AI26" s="57">
        <f t="shared" si="0"/>
        <v>361372</v>
      </c>
      <c r="AJ26" s="57">
        <f t="shared" si="1"/>
        <v>368470</v>
      </c>
    </row>
    <row r="27" spans="1:36" ht="202.5" x14ac:dyDescent="0.3">
      <c r="A27" s="25">
        <v>13</v>
      </c>
      <c r="B27" s="26" t="s">
        <v>49</v>
      </c>
      <c r="C27" s="27" t="s">
        <v>50</v>
      </c>
      <c r="D27" s="27" t="s">
        <v>35</v>
      </c>
      <c r="E27" s="44">
        <v>1687195</v>
      </c>
      <c r="F27" s="44">
        <v>1768855</v>
      </c>
      <c r="G27" s="44">
        <v>925678</v>
      </c>
      <c r="H27" s="44">
        <v>971407</v>
      </c>
      <c r="I27" s="44">
        <v>252389</v>
      </c>
      <c r="J27" s="44">
        <v>265322</v>
      </c>
      <c r="K27" s="44">
        <v>162191</v>
      </c>
      <c r="L27" s="44">
        <v>170621</v>
      </c>
      <c r="M27" s="45">
        <v>70360</v>
      </c>
      <c r="N27" s="45">
        <v>74035</v>
      </c>
      <c r="O27" s="45">
        <v>233043</v>
      </c>
      <c r="P27" s="45">
        <v>245281</v>
      </c>
      <c r="Q27" s="45">
        <v>85649</v>
      </c>
      <c r="R27" s="45">
        <v>90032</v>
      </c>
      <c r="S27" s="45">
        <v>28583</v>
      </c>
      <c r="T27" s="45">
        <v>30078</v>
      </c>
      <c r="U27" s="45">
        <v>233025</v>
      </c>
      <c r="V27" s="45">
        <v>244457</v>
      </c>
      <c r="W27" s="45">
        <v>92595</v>
      </c>
      <c r="X27" s="45">
        <v>97419</v>
      </c>
      <c r="Y27" s="45">
        <v>184947</v>
      </c>
      <c r="Z27" s="45">
        <v>195616</v>
      </c>
      <c r="AA27" s="45">
        <v>149140</v>
      </c>
      <c r="AB27" s="45">
        <v>157235</v>
      </c>
      <c r="AC27" s="45">
        <v>145173</v>
      </c>
      <c r="AD27" s="45">
        <v>153062</v>
      </c>
      <c r="AE27" s="45">
        <v>140697</v>
      </c>
      <c r="AF27" s="45">
        <v>149097</v>
      </c>
      <c r="AG27" s="45"/>
      <c r="AH27" s="45"/>
      <c r="AI27" s="57">
        <f t="shared" si="0"/>
        <v>4390665</v>
      </c>
      <c r="AJ27" s="57">
        <f t="shared" si="1"/>
        <v>4612517</v>
      </c>
    </row>
    <row r="28" spans="1:36" ht="121.5" x14ac:dyDescent="0.3">
      <c r="A28" s="25">
        <v>14</v>
      </c>
      <c r="B28" s="26" t="s">
        <v>51</v>
      </c>
      <c r="C28" s="27" t="s">
        <v>52</v>
      </c>
      <c r="D28" s="27" t="s">
        <v>35</v>
      </c>
      <c r="E28" s="44">
        <v>176635</v>
      </c>
      <c r="F28" s="44">
        <v>185927</v>
      </c>
      <c r="G28" s="44">
        <v>121050</v>
      </c>
      <c r="H28" s="44">
        <v>127405</v>
      </c>
      <c r="I28" s="44"/>
      <c r="J28" s="44"/>
      <c r="K28" s="44"/>
      <c r="L28" s="44"/>
      <c r="M28" s="45"/>
      <c r="N28" s="45"/>
      <c r="O28" s="45">
        <v>20879</v>
      </c>
      <c r="P28" s="45">
        <v>21995</v>
      </c>
      <c r="Q28" s="45"/>
      <c r="R28" s="45"/>
      <c r="S28" s="45"/>
      <c r="T28" s="45"/>
      <c r="U28" s="45"/>
      <c r="V28" s="45"/>
      <c r="W28" s="45"/>
      <c r="X28" s="45"/>
      <c r="Y28" s="45">
        <v>80034</v>
      </c>
      <c r="Z28" s="45">
        <v>84237</v>
      </c>
      <c r="AA28" s="45"/>
      <c r="AB28" s="45"/>
      <c r="AC28" s="45"/>
      <c r="AD28" s="45"/>
      <c r="AE28" s="45"/>
      <c r="AF28" s="45"/>
      <c r="AG28" s="45"/>
      <c r="AH28" s="45"/>
      <c r="AI28" s="57">
        <f t="shared" si="0"/>
        <v>398598</v>
      </c>
      <c r="AJ28" s="57">
        <f t="shared" si="1"/>
        <v>419564</v>
      </c>
    </row>
    <row r="29" spans="1:36" ht="101.25" x14ac:dyDescent="0.3">
      <c r="A29" s="25">
        <v>15</v>
      </c>
      <c r="B29" s="26" t="s">
        <v>53</v>
      </c>
      <c r="C29" s="27" t="s">
        <v>54</v>
      </c>
      <c r="D29" s="27" t="s">
        <v>35</v>
      </c>
      <c r="E29" s="44">
        <v>63322</v>
      </c>
      <c r="F29" s="44">
        <v>63322</v>
      </c>
      <c r="G29" s="44">
        <v>30196</v>
      </c>
      <c r="H29" s="44">
        <v>30196</v>
      </c>
      <c r="I29" s="44">
        <v>9398</v>
      </c>
      <c r="J29" s="44">
        <v>9398</v>
      </c>
      <c r="K29" s="44">
        <v>3288</v>
      </c>
      <c r="L29" s="44">
        <v>3288</v>
      </c>
      <c r="M29" s="45">
        <v>1960</v>
      </c>
      <c r="N29" s="45">
        <v>1960</v>
      </c>
      <c r="O29" s="45">
        <v>7395</v>
      </c>
      <c r="P29" s="45">
        <v>7395</v>
      </c>
      <c r="Q29" s="45">
        <v>6362</v>
      </c>
      <c r="R29" s="45">
        <v>6362</v>
      </c>
      <c r="S29" s="45">
        <v>1098</v>
      </c>
      <c r="T29" s="45">
        <v>1098</v>
      </c>
      <c r="U29" s="45">
        <v>3395</v>
      </c>
      <c r="V29" s="45">
        <v>3395</v>
      </c>
      <c r="W29" s="45">
        <v>5919</v>
      </c>
      <c r="X29" s="45">
        <v>5919</v>
      </c>
      <c r="Y29" s="45">
        <v>15441</v>
      </c>
      <c r="Z29" s="45">
        <v>15441</v>
      </c>
      <c r="AA29" s="45">
        <v>15354</v>
      </c>
      <c r="AB29" s="45">
        <v>15354</v>
      </c>
      <c r="AC29" s="45">
        <v>9204</v>
      </c>
      <c r="AD29" s="45">
        <v>9204</v>
      </c>
      <c r="AE29" s="45">
        <v>9859</v>
      </c>
      <c r="AF29" s="45">
        <v>9859</v>
      </c>
      <c r="AG29" s="45"/>
      <c r="AH29" s="45"/>
      <c r="AI29" s="57">
        <f t="shared" si="0"/>
        <v>182191</v>
      </c>
      <c r="AJ29" s="57">
        <f t="shared" si="1"/>
        <v>182191</v>
      </c>
    </row>
    <row r="30" spans="1:36" ht="243" x14ac:dyDescent="0.3">
      <c r="A30" s="25">
        <v>16</v>
      </c>
      <c r="B30" s="26" t="s">
        <v>55</v>
      </c>
      <c r="C30" s="27" t="s">
        <v>56</v>
      </c>
      <c r="D30" s="27" t="s">
        <v>35</v>
      </c>
      <c r="E30" s="44">
        <v>1385.2</v>
      </c>
      <c r="F30" s="44">
        <v>1385.2</v>
      </c>
      <c r="G30" s="44">
        <v>446.8</v>
      </c>
      <c r="H30" s="44">
        <v>446.8</v>
      </c>
      <c r="I30" s="44">
        <v>89.4</v>
      </c>
      <c r="J30" s="44">
        <v>89.4</v>
      </c>
      <c r="K30" s="44">
        <v>44.7</v>
      </c>
      <c r="L30" s="44">
        <v>44.7</v>
      </c>
      <c r="M30" s="45">
        <v>44.7</v>
      </c>
      <c r="N30" s="45">
        <v>44.7</v>
      </c>
      <c r="O30" s="45">
        <v>44.7</v>
      </c>
      <c r="P30" s="45">
        <v>44.7</v>
      </c>
      <c r="Q30" s="45">
        <v>44.7</v>
      </c>
      <c r="R30" s="45">
        <v>44.7</v>
      </c>
      <c r="S30" s="45"/>
      <c r="T30" s="45"/>
      <c r="U30" s="45">
        <v>89.4</v>
      </c>
      <c r="V30" s="45">
        <v>89.4</v>
      </c>
      <c r="W30" s="45">
        <v>48.1</v>
      </c>
      <c r="X30" s="45">
        <v>48.1</v>
      </c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57">
        <f t="shared" si="0"/>
        <v>2237.6999999999998</v>
      </c>
      <c r="AJ30" s="57">
        <f t="shared" si="1"/>
        <v>2237.6999999999998</v>
      </c>
    </row>
    <row r="31" spans="1:36" ht="243" x14ac:dyDescent="0.3">
      <c r="A31" s="25">
        <v>17</v>
      </c>
      <c r="B31" s="26" t="s">
        <v>55</v>
      </c>
      <c r="C31" s="27" t="s">
        <v>56</v>
      </c>
      <c r="D31" s="27" t="s">
        <v>57</v>
      </c>
      <c r="E31" s="44">
        <v>536.20000000000005</v>
      </c>
      <c r="F31" s="44">
        <v>536.20000000000005</v>
      </c>
      <c r="G31" s="44">
        <v>134.1</v>
      </c>
      <c r="H31" s="44">
        <v>134.1</v>
      </c>
      <c r="I31" s="44"/>
      <c r="J31" s="44"/>
      <c r="K31" s="44"/>
      <c r="L31" s="44"/>
      <c r="M31" s="45"/>
      <c r="N31" s="45"/>
      <c r="O31" s="45"/>
      <c r="P31" s="45"/>
      <c r="Q31" s="45"/>
      <c r="R31" s="45"/>
      <c r="S31" s="45"/>
      <c r="T31" s="45"/>
      <c r="U31" s="45">
        <v>44.7</v>
      </c>
      <c r="V31" s="45">
        <v>44.7</v>
      </c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57">
        <f t="shared" si="0"/>
        <v>715.00000000000011</v>
      </c>
      <c r="AJ31" s="57">
        <f t="shared" si="1"/>
        <v>715.00000000000011</v>
      </c>
    </row>
    <row r="32" spans="1:36" ht="121.5" x14ac:dyDescent="0.3">
      <c r="A32" s="25">
        <v>18</v>
      </c>
      <c r="B32" s="26" t="s">
        <v>58</v>
      </c>
      <c r="C32" s="27" t="s">
        <v>59</v>
      </c>
      <c r="D32" s="27" t="s">
        <v>60</v>
      </c>
      <c r="E32" s="44">
        <v>90.3</v>
      </c>
      <c r="F32" s="44">
        <v>90.3</v>
      </c>
      <c r="G32" s="44">
        <v>18.600000000000001</v>
      </c>
      <c r="H32" s="44">
        <v>18.600000000000001</v>
      </c>
      <c r="I32" s="44">
        <v>4.0999999999999996</v>
      </c>
      <c r="J32" s="44">
        <v>4.0999999999999996</v>
      </c>
      <c r="K32" s="44">
        <v>3.2</v>
      </c>
      <c r="L32" s="44">
        <v>3.2</v>
      </c>
      <c r="M32" s="45">
        <v>0.8</v>
      </c>
      <c r="N32" s="45">
        <v>0.8</v>
      </c>
      <c r="O32" s="45">
        <v>6.5</v>
      </c>
      <c r="P32" s="45">
        <v>6.5</v>
      </c>
      <c r="Q32" s="45">
        <v>0.8</v>
      </c>
      <c r="R32" s="45">
        <v>0.8</v>
      </c>
      <c r="S32" s="45"/>
      <c r="T32" s="45"/>
      <c r="U32" s="45">
        <v>8</v>
      </c>
      <c r="V32" s="45">
        <v>8</v>
      </c>
      <c r="W32" s="45">
        <v>5.7</v>
      </c>
      <c r="X32" s="45">
        <v>5.7</v>
      </c>
      <c r="Y32" s="45">
        <v>0.8</v>
      </c>
      <c r="Z32" s="45">
        <v>0.8</v>
      </c>
      <c r="AA32" s="45">
        <v>2.6</v>
      </c>
      <c r="AB32" s="45">
        <v>2.6</v>
      </c>
      <c r="AC32" s="45"/>
      <c r="AD32" s="45"/>
      <c r="AE32" s="45"/>
      <c r="AF32" s="45"/>
      <c r="AG32" s="45"/>
      <c r="AH32" s="45"/>
      <c r="AI32" s="57">
        <f t="shared" si="0"/>
        <v>141.4</v>
      </c>
      <c r="AJ32" s="57">
        <f t="shared" si="1"/>
        <v>141.4</v>
      </c>
    </row>
    <row r="33" spans="1:36" ht="141.75" x14ac:dyDescent="0.3">
      <c r="A33" s="25">
        <v>19</v>
      </c>
      <c r="B33" s="26" t="s">
        <v>61</v>
      </c>
      <c r="C33" s="27" t="s">
        <v>62</v>
      </c>
      <c r="D33" s="27" t="s">
        <v>35</v>
      </c>
      <c r="E33" s="44">
        <v>81197</v>
      </c>
      <c r="F33" s="44">
        <v>81197</v>
      </c>
      <c r="G33" s="44">
        <v>27541</v>
      </c>
      <c r="H33" s="44">
        <v>27541</v>
      </c>
      <c r="I33" s="44">
        <v>5449</v>
      </c>
      <c r="J33" s="44">
        <v>5449</v>
      </c>
      <c r="K33" s="44">
        <v>3303</v>
      </c>
      <c r="L33" s="44">
        <v>3303</v>
      </c>
      <c r="M33" s="45">
        <v>1163</v>
      </c>
      <c r="N33" s="45">
        <v>1163</v>
      </c>
      <c r="O33" s="45">
        <v>3969</v>
      </c>
      <c r="P33" s="45">
        <v>3969</v>
      </c>
      <c r="Q33" s="45">
        <v>869</v>
      </c>
      <c r="R33" s="45">
        <v>869</v>
      </c>
      <c r="S33" s="45">
        <v>333</v>
      </c>
      <c r="T33" s="45">
        <v>333</v>
      </c>
      <c r="U33" s="45">
        <v>9651</v>
      </c>
      <c r="V33" s="45">
        <v>9651</v>
      </c>
      <c r="W33" s="45">
        <v>4385</v>
      </c>
      <c r="X33" s="45">
        <v>4385</v>
      </c>
      <c r="Y33" s="45">
        <v>11625</v>
      </c>
      <c r="Z33" s="45">
        <v>11625</v>
      </c>
      <c r="AA33" s="45">
        <v>3256</v>
      </c>
      <c r="AB33" s="45">
        <v>3256</v>
      </c>
      <c r="AC33" s="45">
        <v>8291</v>
      </c>
      <c r="AD33" s="45">
        <v>8291</v>
      </c>
      <c r="AE33" s="45">
        <v>6377</v>
      </c>
      <c r="AF33" s="45">
        <v>6377</v>
      </c>
      <c r="AG33" s="45"/>
      <c r="AH33" s="45"/>
      <c r="AI33" s="57">
        <f t="shared" si="0"/>
        <v>167409</v>
      </c>
      <c r="AJ33" s="57">
        <f t="shared" si="1"/>
        <v>167409</v>
      </c>
    </row>
    <row r="34" spans="1:36" ht="121.5" x14ac:dyDescent="0.3">
      <c r="A34" s="25">
        <v>20</v>
      </c>
      <c r="B34" s="26" t="s">
        <v>63</v>
      </c>
      <c r="C34" s="27" t="s">
        <v>64</v>
      </c>
      <c r="D34" s="27" t="s">
        <v>65</v>
      </c>
      <c r="E34" s="44">
        <v>85287.3</v>
      </c>
      <c r="F34" s="44">
        <v>126060.9</v>
      </c>
      <c r="G34" s="44">
        <v>50134.3</v>
      </c>
      <c r="H34" s="44">
        <v>95087.7</v>
      </c>
      <c r="I34" s="44">
        <v>10401.5</v>
      </c>
      <c r="J34" s="44">
        <v>1018.9</v>
      </c>
      <c r="K34" s="44">
        <v>910.7</v>
      </c>
      <c r="L34" s="44">
        <v>2943.4</v>
      </c>
      <c r="M34" s="45"/>
      <c r="N34" s="45"/>
      <c r="O34" s="45">
        <v>1386.8</v>
      </c>
      <c r="P34" s="45"/>
      <c r="Q34" s="45">
        <v>1032.5999999999999</v>
      </c>
      <c r="R34" s="45"/>
      <c r="S34" s="45"/>
      <c r="T34" s="45"/>
      <c r="U34" s="45">
        <v>4078.7</v>
      </c>
      <c r="V34" s="45">
        <v>4398.3</v>
      </c>
      <c r="W34" s="45">
        <v>8447</v>
      </c>
      <c r="X34" s="45">
        <v>5310</v>
      </c>
      <c r="Y34" s="45">
        <v>1005.1</v>
      </c>
      <c r="Z34" s="45"/>
      <c r="AA34" s="45">
        <v>284.3</v>
      </c>
      <c r="AB34" s="45">
        <v>899.4</v>
      </c>
      <c r="AC34" s="45">
        <v>6052.1</v>
      </c>
      <c r="AD34" s="45">
        <v>1087.5999999999999</v>
      </c>
      <c r="AE34" s="45"/>
      <c r="AF34" s="45"/>
      <c r="AG34" s="45"/>
      <c r="AH34" s="45"/>
      <c r="AI34" s="57">
        <f t="shared" si="0"/>
        <v>169020.40000000002</v>
      </c>
      <c r="AJ34" s="57">
        <f t="shared" si="1"/>
        <v>236806.19999999995</v>
      </c>
    </row>
    <row r="35" spans="1:36" ht="162" x14ac:dyDescent="0.3">
      <c r="A35" s="25">
        <v>21</v>
      </c>
      <c r="B35" s="26" t="s">
        <v>66</v>
      </c>
      <c r="C35" s="27" t="s">
        <v>67</v>
      </c>
      <c r="D35" s="27" t="s">
        <v>35</v>
      </c>
      <c r="E35" s="44">
        <v>892495</v>
      </c>
      <c r="F35" s="44">
        <v>928898</v>
      </c>
      <c r="G35" s="44">
        <v>404036</v>
      </c>
      <c r="H35" s="44">
        <v>431950</v>
      </c>
      <c r="I35" s="44">
        <v>58781</v>
      </c>
      <c r="J35" s="44">
        <v>61618</v>
      </c>
      <c r="K35" s="44">
        <v>48859</v>
      </c>
      <c r="L35" s="44">
        <v>50453</v>
      </c>
      <c r="M35" s="45">
        <v>16466</v>
      </c>
      <c r="N35" s="45">
        <v>16674</v>
      </c>
      <c r="O35" s="45">
        <v>54218</v>
      </c>
      <c r="P35" s="45">
        <v>57117</v>
      </c>
      <c r="Q35" s="45">
        <v>22389</v>
      </c>
      <c r="R35" s="45">
        <v>23118</v>
      </c>
      <c r="S35" s="45">
        <v>5778</v>
      </c>
      <c r="T35" s="45">
        <v>6498</v>
      </c>
      <c r="U35" s="45">
        <v>115441</v>
      </c>
      <c r="V35" s="45">
        <v>122236</v>
      </c>
      <c r="W35" s="45">
        <v>24394</v>
      </c>
      <c r="X35" s="45">
        <v>24692</v>
      </c>
      <c r="Y35" s="45">
        <v>34355</v>
      </c>
      <c r="Z35" s="45">
        <v>37639</v>
      </c>
      <c r="AA35" s="45">
        <v>29402</v>
      </c>
      <c r="AB35" s="45">
        <v>31331</v>
      </c>
      <c r="AC35" s="45">
        <v>31803</v>
      </c>
      <c r="AD35" s="45">
        <v>33618</v>
      </c>
      <c r="AE35" s="45">
        <v>25602</v>
      </c>
      <c r="AF35" s="45">
        <v>26832</v>
      </c>
      <c r="AG35" s="45"/>
      <c r="AH35" s="45"/>
      <c r="AI35" s="57">
        <f t="shared" si="0"/>
        <v>1764019</v>
      </c>
      <c r="AJ35" s="57">
        <f t="shared" si="1"/>
        <v>1852674</v>
      </c>
    </row>
    <row r="36" spans="1:36" ht="141.75" x14ac:dyDescent="0.3">
      <c r="A36" s="25">
        <v>22</v>
      </c>
      <c r="B36" s="26" t="s">
        <v>68</v>
      </c>
      <c r="C36" s="27" t="s">
        <v>69</v>
      </c>
      <c r="D36" s="27" t="s">
        <v>70</v>
      </c>
      <c r="E36" s="44">
        <v>640514</v>
      </c>
      <c r="F36" s="44">
        <v>641525</v>
      </c>
      <c r="G36" s="44">
        <v>116678</v>
      </c>
      <c r="H36" s="44">
        <v>117031</v>
      </c>
      <c r="I36" s="44">
        <v>41360</v>
      </c>
      <c r="J36" s="44">
        <v>41465</v>
      </c>
      <c r="K36" s="44">
        <v>26739</v>
      </c>
      <c r="L36" s="44">
        <v>26824</v>
      </c>
      <c r="M36" s="45">
        <v>7120</v>
      </c>
      <c r="N36" s="45">
        <v>7134</v>
      </c>
      <c r="O36" s="45">
        <v>58871</v>
      </c>
      <c r="P36" s="45">
        <v>58963</v>
      </c>
      <c r="Q36" s="45">
        <v>3650</v>
      </c>
      <c r="R36" s="45">
        <v>3677</v>
      </c>
      <c r="S36" s="45">
        <v>2469</v>
      </c>
      <c r="T36" s="45">
        <v>2482</v>
      </c>
      <c r="U36" s="45">
        <v>40669</v>
      </c>
      <c r="V36" s="45">
        <v>40814</v>
      </c>
      <c r="W36" s="45">
        <v>9918</v>
      </c>
      <c r="X36" s="45">
        <v>9947</v>
      </c>
      <c r="Y36" s="45">
        <v>14700</v>
      </c>
      <c r="Z36" s="45">
        <v>14742</v>
      </c>
      <c r="AA36" s="45">
        <v>12405</v>
      </c>
      <c r="AB36" s="45">
        <v>12463</v>
      </c>
      <c r="AC36" s="45">
        <v>27399</v>
      </c>
      <c r="AD36" s="45">
        <v>27499</v>
      </c>
      <c r="AE36" s="45">
        <v>18410</v>
      </c>
      <c r="AF36" s="45">
        <v>18438</v>
      </c>
      <c r="AG36" s="45"/>
      <c r="AH36" s="45"/>
      <c r="AI36" s="57">
        <f t="shared" si="0"/>
        <v>1020902</v>
      </c>
      <c r="AJ36" s="57">
        <f t="shared" si="1"/>
        <v>1023004</v>
      </c>
    </row>
    <row r="37" spans="1:36" ht="121.5" x14ac:dyDescent="0.3">
      <c r="A37" s="25">
        <v>23</v>
      </c>
      <c r="B37" s="26" t="s">
        <v>71</v>
      </c>
      <c r="C37" s="27" t="s">
        <v>72</v>
      </c>
      <c r="D37" s="27" t="s">
        <v>35</v>
      </c>
      <c r="E37" s="44">
        <v>29108</v>
      </c>
      <c r="F37" s="44">
        <v>29108</v>
      </c>
      <c r="G37" s="44">
        <v>13436</v>
      </c>
      <c r="H37" s="44">
        <v>13436</v>
      </c>
      <c r="I37" s="44">
        <v>3014</v>
      </c>
      <c r="J37" s="44">
        <v>3014</v>
      </c>
      <c r="K37" s="44">
        <v>1822</v>
      </c>
      <c r="L37" s="44">
        <v>1822</v>
      </c>
      <c r="M37" s="45">
        <v>683</v>
      </c>
      <c r="N37" s="45">
        <v>683</v>
      </c>
      <c r="O37" s="45">
        <v>2538</v>
      </c>
      <c r="P37" s="45">
        <v>2538</v>
      </c>
      <c r="Q37" s="45">
        <v>944</v>
      </c>
      <c r="R37" s="45">
        <v>944</v>
      </c>
      <c r="S37" s="45">
        <v>312</v>
      </c>
      <c r="T37" s="45">
        <v>312</v>
      </c>
      <c r="U37" s="45">
        <v>4122</v>
      </c>
      <c r="V37" s="45">
        <v>4122</v>
      </c>
      <c r="W37" s="45">
        <v>779</v>
      </c>
      <c r="X37" s="45">
        <v>779</v>
      </c>
      <c r="Y37" s="45">
        <v>1351</v>
      </c>
      <c r="Z37" s="45">
        <v>1351</v>
      </c>
      <c r="AA37" s="45">
        <v>1264</v>
      </c>
      <c r="AB37" s="45">
        <v>1264</v>
      </c>
      <c r="AC37" s="45">
        <v>1638</v>
      </c>
      <c r="AD37" s="45">
        <v>1638</v>
      </c>
      <c r="AE37" s="45">
        <v>1294</v>
      </c>
      <c r="AF37" s="45">
        <v>1294</v>
      </c>
      <c r="AG37" s="45"/>
      <c r="AH37" s="45"/>
      <c r="AI37" s="57">
        <f t="shared" si="0"/>
        <v>62305</v>
      </c>
      <c r="AJ37" s="57">
        <f t="shared" si="1"/>
        <v>62305</v>
      </c>
    </row>
    <row r="38" spans="1:36" ht="81" x14ac:dyDescent="0.3">
      <c r="A38" s="25">
        <v>24</v>
      </c>
      <c r="B38" s="26" t="s">
        <v>73</v>
      </c>
      <c r="C38" s="27" t="s">
        <v>74</v>
      </c>
      <c r="D38" s="27" t="s">
        <v>27</v>
      </c>
      <c r="E38" s="44"/>
      <c r="F38" s="44"/>
      <c r="G38" s="44"/>
      <c r="H38" s="44"/>
      <c r="I38" s="44"/>
      <c r="J38" s="44"/>
      <c r="K38" s="44"/>
      <c r="L38" s="44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>
        <v>468441</v>
      </c>
      <c r="AH38" s="45">
        <v>488277</v>
      </c>
      <c r="AI38" s="57">
        <f t="shared" si="0"/>
        <v>468441</v>
      </c>
      <c r="AJ38" s="57">
        <f t="shared" si="1"/>
        <v>488277</v>
      </c>
    </row>
    <row r="39" spans="1:36" ht="101.25" x14ac:dyDescent="0.3">
      <c r="A39" s="25">
        <v>25</v>
      </c>
      <c r="B39" s="26" t="s">
        <v>75</v>
      </c>
      <c r="C39" s="27" t="s">
        <v>76</v>
      </c>
      <c r="D39" s="27" t="s">
        <v>35</v>
      </c>
      <c r="E39" s="44">
        <v>112036</v>
      </c>
      <c r="F39" s="44">
        <v>117288</v>
      </c>
      <c r="G39" s="44"/>
      <c r="H39" s="44"/>
      <c r="I39" s="44">
        <v>38091</v>
      </c>
      <c r="J39" s="44">
        <v>39921</v>
      </c>
      <c r="K39" s="44"/>
      <c r="L39" s="44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57">
        <f t="shared" si="0"/>
        <v>150127</v>
      </c>
      <c r="AJ39" s="57">
        <f t="shared" si="1"/>
        <v>157209</v>
      </c>
    </row>
    <row r="40" spans="1:36" ht="121.5" x14ac:dyDescent="0.3">
      <c r="A40" s="25">
        <v>26</v>
      </c>
      <c r="B40" s="26" t="s">
        <v>77</v>
      </c>
      <c r="C40" s="27" t="s">
        <v>78</v>
      </c>
      <c r="D40" s="27" t="s">
        <v>79</v>
      </c>
      <c r="E40" s="44"/>
      <c r="F40" s="44"/>
      <c r="G40" s="44"/>
      <c r="H40" s="44"/>
      <c r="I40" s="44">
        <v>137.30000000000001</v>
      </c>
      <c r="J40" s="44">
        <v>137.30000000000001</v>
      </c>
      <c r="K40" s="44">
        <v>66.099999999999994</v>
      </c>
      <c r="L40" s="44">
        <v>66.099999999999994</v>
      </c>
      <c r="M40" s="45">
        <v>26.6</v>
      </c>
      <c r="N40" s="45">
        <v>26.6</v>
      </c>
      <c r="O40" s="45">
        <v>108.9</v>
      </c>
      <c r="P40" s="45">
        <v>108.9</v>
      </c>
      <c r="Q40" s="45">
        <v>30.6</v>
      </c>
      <c r="R40" s="45">
        <v>30.6</v>
      </c>
      <c r="S40" s="45"/>
      <c r="T40" s="45"/>
      <c r="U40" s="45">
        <v>201.5</v>
      </c>
      <c r="V40" s="45">
        <v>201.5</v>
      </c>
      <c r="W40" s="45">
        <v>31.5</v>
      </c>
      <c r="X40" s="45">
        <v>31.5</v>
      </c>
      <c r="Y40" s="45">
        <v>57</v>
      </c>
      <c r="Z40" s="45">
        <v>57</v>
      </c>
      <c r="AA40" s="45">
        <v>43.6</v>
      </c>
      <c r="AB40" s="45">
        <v>43.6</v>
      </c>
      <c r="AC40" s="45">
        <v>64.099999999999994</v>
      </c>
      <c r="AD40" s="45">
        <v>64.099999999999994</v>
      </c>
      <c r="AE40" s="45">
        <v>18.100000000000001</v>
      </c>
      <c r="AF40" s="45">
        <v>18.100000000000001</v>
      </c>
      <c r="AG40" s="45"/>
      <c r="AH40" s="45"/>
      <c r="AI40" s="57">
        <f t="shared" si="0"/>
        <v>785.30000000000007</v>
      </c>
      <c r="AJ40" s="57">
        <f t="shared" si="1"/>
        <v>785.30000000000007</v>
      </c>
    </row>
    <row r="41" spans="1:36" ht="121.5" x14ac:dyDescent="0.3">
      <c r="A41" s="25">
        <v>27</v>
      </c>
      <c r="B41" s="26" t="s">
        <v>80</v>
      </c>
      <c r="C41" s="27" t="s">
        <v>81</v>
      </c>
      <c r="D41" s="27" t="s">
        <v>65</v>
      </c>
      <c r="E41" s="44">
        <v>7324.3</v>
      </c>
      <c r="F41" s="44">
        <v>8113.2</v>
      </c>
      <c r="G41" s="44">
        <v>4305.3999999999996</v>
      </c>
      <c r="H41" s="44">
        <v>6119.8</v>
      </c>
      <c r="I41" s="44">
        <v>893.2</v>
      </c>
      <c r="J41" s="44">
        <v>65.599999999999994</v>
      </c>
      <c r="K41" s="44">
        <v>78.2</v>
      </c>
      <c r="L41" s="44">
        <v>189.4</v>
      </c>
      <c r="M41" s="45"/>
      <c r="N41" s="45"/>
      <c r="O41" s="45">
        <v>119.1</v>
      </c>
      <c r="P41" s="45"/>
      <c r="Q41" s="45">
        <v>88.7</v>
      </c>
      <c r="R41" s="45"/>
      <c r="S41" s="45"/>
      <c r="T41" s="45"/>
      <c r="U41" s="45">
        <v>350.3</v>
      </c>
      <c r="V41" s="45">
        <v>283.10000000000002</v>
      </c>
      <c r="W41" s="45">
        <v>725.4</v>
      </c>
      <c r="X41" s="45">
        <v>341.8</v>
      </c>
      <c r="Y41" s="45">
        <v>86.3</v>
      </c>
      <c r="Z41" s="45"/>
      <c r="AA41" s="45">
        <v>24.4</v>
      </c>
      <c r="AB41" s="45">
        <v>57.9</v>
      </c>
      <c r="AC41" s="45">
        <v>519.70000000000005</v>
      </c>
      <c r="AD41" s="45">
        <v>70</v>
      </c>
      <c r="AE41" s="45"/>
      <c r="AF41" s="45"/>
      <c r="AG41" s="45"/>
      <c r="AH41" s="45"/>
      <c r="AI41" s="57">
        <f t="shared" si="0"/>
        <v>14515.000000000002</v>
      </c>
      <c r="AJ41" s="57">
        <f t="shared" si="1"/>
        <v>15240.8</v>
      </c>
    </row>
    <row r="42" spans="1:36" ht="40.5" x14ac:dyDescent="0.25">
      <c r="A42" s="30"/>
      <c r="B42" s="31" t="s">
        <v>82</v>
      </c>
      <c r="C42" s="31"/>
      <c r="D42" s="32"/>
      <c r="E42" s="46">
        <v>7324.3</v>
      </c>
      <c r="F42" s="46">
        <v>8113.2</v>
      </c>
      <c r="G42" s="46">
        <v>4305.3999999999996</v>
      </c>
      <c r="H42" s="46">
        <v>6119.8</v>
      </c>
      <c r="I42" s="46">
        <v>893.2</v>
      </c>
      <c r="J42" s="46">
        <v>65.599999999999994</v>
      </c>
      <c r="K42" s="46">
        <v>78.2</v>
      </c>
      <c r="L42" s="46">
        <v>189.4</v>
      </c>
      <c r="M42" s="46"/>
      <c r="N42" s="46"/>
      <c r="O42" s="46">
        <v>119.1</v>
      </c>
      <c r="P42" s="46"/>
      <c r="Q42" s="46">
        <v>88.7</v>
      </c>
      <c r="R42" s="46"/>
      <c r="S42" s="46"/>
      <c r="T42" s="46"/>
      <c r="U42" s="46">
        <v>350.3</v>
      </c>
      <c r="V42" s="46">
        <v>283.10000000000002</v>
      </c>
      <c r="W42" s="46">
        <v>725.4</v>
      </c>
      <c r="X42" s="46">
        <v>341.8</v>
      </c>
      <c r="Y42" s="46">
        <v>86.3</v>
      </c>
      <c r="Z42" s="46"/>
      <c r="AA42" s="46">
        <v>24.4</v>
      </c>
      <c r="AB42" s="46">
        <v>57.9</v>
      </c>
      <c r="AC42" s="46">
        <v>519.70000000000005</v>
      </c>
      <c r="AD42" s="46">
        <v>70</v>
      </c>
      <c r="AE42" s="47"/>
      <c r="AF42" s="47"/>
      <c r="AG42" s="47"/>
      <c r="AH42" s="47"/>
      <c r="AI42" s="48">
        <f t="shared" si="0"/>
        <v>14515.000000000002</v>
      </c>
      <c r="AJ42" s="48">
        <f t="shared" si="1"/>
        <v>15240.8</v>
      </c>
    </row>
    <row r="43" spans="1:36" ht="141.75" x14ac:dyDescent="0.3">
      <c r="A43" s="25">
        <v>28</v>
      </c>
      <c r="B43" s="26" t="s">
        <v>83</v>
      </c>
      <c r="C43" s="27" t="s">
        <v>84</v>
      </c>
      <c r="D43" s="27" t="s">
        <v>85</v>
      </c>
      <c r="E43" s="44"/>
      <c r="F43" s="44"/>
      <c r="G43" s="44">
        <v>2587.3000000000002</v>
      </c>
      <c r="H43" s="44">
        <v>2587.3000000000002</v>
      </c>
      <c r="I43" s="44">
        <v>597.1</v>
      </c>
      <c r="J43" s="44">
        <v>597.1</v>
      </c>
      <c r="K43" s="44">
        <v>862.5</v>
      </c>
      <c r="L43" s="44">
        <v>862.5</v>
      </c>
      <c r="M43" s="45">
        <v>265.39999999999998</v>
      </c>
      <c r="N43" s="45">
        <v>265.39999999999998</v>
      </c>
      <c r="O43" s="45">
        <v>132.69999999999999</v>
      </c>
      <c r="P43" s="45">
        <v>132.69999999999999</v>
      </c>
      <c r="Q43" s="45">
        <v>464.4</v>
      </c>
      <c r="R43" s="45">
        <v>464.4</v>
      </c>
      <c r="S43" s="45">
        <v>151.6</v>
      </c>
      <c r="T43" s="45">
        <v>151.6</v>
      </c>
      <c r="U43" s="45"/>
      <c r="V43" s="45"/>
      <c r="W43" s="45">
        <v>353</v>
      </c>
      <c r="X43" s="45">
        <v>353</v>
      </c>
      <c r="Y43" s="45">
        <v>852.6</v>
      </c>
      <c r="Z43" s="45">
        <v>852.6</v>
      </c>
      <c r="AA43" s="45">
        <v>710.5</v>
      </c>
      <c r="AB43" s="45">
        <v>710.5</v>
      </c>
      <c r="AC43" s="45">
        <v>852.6</v>
      </c>
      <c r="AD43" s="45">
        <v>852.6</v>
      </c>
      <c r="AE43" s="45">
        <v>710.5</v>
      </c>
      <c r="AF43" s="45">
        <v>710.5</v>
      </c>
      <c r="AG43" s="45"/>
      <c r="AH43" s="45"/>
      <c r="AI43" s="57">
        <f t="shared" si="0"/>
        <v>8540.2000000000007</v>
      </c>
      <c r="AJ43" s="57">
        <f t="shared" si="1"/>
        <v>8540.2000000000007</v>
      </c>
    </row>
    <row r="44" spans="1:36" ht="40.5" x14ac:dyDescent="0.25">
      <c r="A44" s="30"/>
      <c r="B44" s="31" t="s">
        <v>82</v>
      </c>
      <c r="C44" s="31"/>
      <c r="D44" s="32"/>
      <c r="E44" s="46"/>
      <c r="F44" s="46"/>
      <c r="G44" s="46">
        <v>2587.3000000000002</v>
      </c>
      <c r="H44" s="46">
        <v>2587.3000000000002</v>
      </c>
      <c r="I44" s="46">
        <v>597.1</v>
      </c>
      <c r="J44" s="46">
        <v>597.1</v>
      </c>
      <c r="K44" s="46">
        <v>862.5</v>
      </c>
      <c r="L44" s="46">
        <v>862.5</v>
      </c>
      <c r="M44" s="46">
        <v>265.39999999999998</v>
      </c>
      <c r="N44" s="46">
        <v>265.39999999999998</v>
      </c>
      <c r="O44" s="46">
        <v>132.69999999999999</v>
      </c>
      <c r="P44" s="46">
        <v>132.69999999999999</v>
      </c>
      <c r="Q44" s="46">
        <v>464.4</v>
      </c>
      <c r="R44" s="46">
        <v>464.4</v>
      </c>
      <c r="S44" s="46">
        <v>151.6</v>
      </c>
      <c r="T44" s="46">
        <v>151.6</v>
      </c>
      <c r="U44" s="46"/>
      <c r="V44" s="46"/>
      <c r="W44" s="46">
        <v>353</v>
      </c>
      <c r="X44" s="46">
        <v>353</v>
      </c>
      <c r="Y44" s="46">
        <v>852.6</v>
      </c>
      <c r="Z44" s="46">
        <v>852.6</v>
      </c>
      <c r="AA44" s="46">
        <v>710.5</v>
      </c>
      <c r="AB44" s="46">
        <v>710.5</v>
      </c>
      <c r="AC44" s="46">
        <v>852.6</v>
      </c>
      <c r="AD44" s="46">
        <v>852.6</v>
      </c>
      <c r="AE44" s="47">
        <v>710.5</v>
      </c>
      <c r="AF44" s="47">
        <v>710.5</v>
      </c>
      <c r="AG44" s="47"/>
      <c r="AH44" s="47"/>
      <c r="AI44" s="48">
        <f t="shared" si="0"/>
        <v>8540.2000000000007</v>
      </c>
      <c r="AJ44" s="48">
        <f t="shared" si="1"/>
        <v>8540.2000000000007</v>
      </c>
    </row>
    <row r="45" spans="1:36" ht="121.5" x14ac:dyDescent="0.3">
      <c r="A45" s="25">
        <v>29</v>
      </c>
      <c r="B45" s="26" t="s">
        <v>86</v>
      </c>
      <c r="C45" s="27" t="s">
        <v>87</v>
      </c>
      <c r="D45" s="27" t="s">
        <v>79</v>
      </c>
      <c r="E45" s="44"/>
      <c r="F45" s="44"/>
      <c r="G45" s="44"/>
      <c r="H45" s="44"/>
      <c r="I45" s="44">
        <v>1647.1</v>
      </c>
      <c r="J45" s="44">
        <v>1647.1</v>
      </c>
      <c r="K45" s="44">
        <v>793.1</v>
      </c>
      <c r="L45" s="44">
        <v>793.1</v>
      </c>
      <c r="M45" s="45">
        <v>319.10000000000002</v>
      </c>
      <c r="N45" s="45">
        <v>319.10000000000002</v>
      </c>
      <c r="O45" s="45">
        <v>1306.2</v>
      </c>
      <c r="P45" s="45">
        <v>1306.2</v>
      </c>
      <c r="Q45" s="45">
        <v>366.6</v>
      </c>
      <c r="R45" s="45">
        <v>366.6</v>
      </c>
      <c r="S45" s="45">
        <v>133</v>
      </c>
      <c r="T45" s="45">
        <v>133</v>
      </c>
      <c r="U45" s="45">
        <v>2418.3000000000002</v>
      </c>
      <c r="V45" s="45">
        <v>2418.3000000000002</v>
      </c>
      <c r="W45" s="45">
        <v>409.4</v>
      </c>
      <c r="X45" s="45">
        <v>409.4</v>
      </c>
      <c r="Y45" s="45">
        <v>740.6</v>
      </c>
      <c r="Z45" s="45">
        <v>740.6</v>
      </c>
      <c r="AA45" s="45">
        <v>567.20000000000005</v>
      </c>
      <c r="AB45" s="45">
        <v>567.20000000000005</v>
      </c>
      <c r="AC45" s="45">
        <v>833.4</v>
      </c>
      <c r="AD45" s="45">
        <v>833.4</v>
      </c>
      <c r="AE45" s="45">
        <v>234.9</v>
      </c>
      <c r="AF45" s="45">
        <v>234.9</v>
      </c>
      <c r="AG45" s="45"/>
      <c r="AH45" s="45"/>
      <c r="AI45" s="57">
        <f t="shared" si="0"/>
        <v>9768.9</v>
      </c>
      <c r="AJ45" s="57">
        <f t="shared" si="1"/>
        <v>9768.9</v>
      </c>
    </row>
    <row r="46" spans="1:36" ht="40.5" x14ac:dyDescent="0.25">
      <c r="A46" s="30"/>
      <c r="B46" s="31" t="s">
        <v>82</v>
      </c>
      <c r="C46" s="31"/>
      <c r="D46" s="32"/>
      <c r="E46" s="46"/>
      <c r="F46" s="46"/>
      <c r="G46" s="46"/>
      <c r="H46" s="46"/>
      <c r="I46" s="46">
        <v>1647.1</v>
      </c>
      <c r="J46" s="46">
        <v>1647.1</v>
      </c>
      <c r="K46" s="46">
        <v>793.1</v>
      </c>
      <c r="L46" s="46">
        <v>793.1</v>
      </c>
      <c r="M46" s="46">
        <v>319.10000000000002</v>
      </c>
      <c r="N46" s="46">
        <v>319.10000000000002</v>
      </c>
      <c r="O46" s="46">
        <v>1306.2</v>
      </c>
      <c r="P46" s="46">
        <v>1306.2</v>
      </c>
      <c r="Q46" s="46">
        <v>366.6</v>
      </c>
      <c r="R46" s="46">
        <v>366.6</v>
      </c>
      <c r="S46" s="46">
        <v>133</v>
      </c>
      <c r="T46" s="46">
        <v>133</v>
      </c>
      <c r="U46" s="46">
        <v>2418.3000000000002</v>
      </c>
      <c r="V46" s="46">
        <v>2418.3000000000002</v>
      </c>
      <c r="W46" s="46">
        <v>409.4</v>
      </c>
      <c r="X46" s="46">
        <v>409.4</v>
      </c>
      <c r="Y46" s="46">
        <v>740.6</v>
      </c>
      <c r="Z46" s="46">
        <v>740.6</v>
      </c>
      <c r="AA46" s="46">
        <v>567.20000000000005</v>
      </c>
      <c r="AB46" s="46">
        <v>567.20000000000005</v>
      </c>
      <c r="AC46" s="46">
        <v>833.4</v>
      </c>
      <c r="AD46" s="46">
        <v>833.4</v>
      </c>
      <c r="AE46" s="47">
        <v>234.9</v>
      </c>
      <c r="AF46" s="47">
        <v>234.9</v>
      </c>
      <c r="AG46" s="47"/>
      <c r="AH46" s="47"/>
      <c r="AI46" s="48">
        <f t="shared" si="0"/>
        <v>9768.9</v>
      </c>
      <c r="AJ46" s="48">
        <f t="shared" si="1"/>
        <v>9768.9</v>
      </c>
    </row>
    <row r="47" spans="1:36" ht="101.25" x14ac:dyDescent="0.3">
      <c r="A47" s="25">
        <v>30</v>
      </c>
      <c r="B47" s="26" t="s">
        <v>88</v>
      </c>
      <c r="C47" s="27" t="s">
        <v>89</v>
      </c>
      <c r="D47" s="27" t="s">
        <v>90</v>
      </c>
      <c r="E47" s="44"/>
      <c r="F47" s="44"/>
      <c r="G47" s="44"/>
      <c r="H47" s="44"/>
      <c r="I47" s="44"/>
      <c r="J47" s="44"/>
      <c r="K47" s="44"/>
      <c r="L47" s="44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>
        <v>914.5</v>
      </c>
      <c r="AI47" s="57">
        <f t="shared" si="0"/>
        <v>0</v>
      </c>
      <c r="AJ47" s="57">
        <f t="shared" si="1"/>
        <v>914.5</v>
      </c>
    </row>
    <row r="48" spans="1:36" ht="40.5" x14ac:dyDescent="0.25">
      <c r="A48" s="30"/>
      <c r="B48" s="31" t="s">
        <v>82</v>
      </c>
      <c r="C48" s="31"/>
      <c r="D48" s="32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7"/>
      <c r="AF48" s="47"/>
      <c r="AG48" s="47"/>
      <c r="AH48" s="47">
        <v>914.5</v>
      </c>
      <c r="AI48" s="48">
        <f t="shared" si="0"/>
        <v>0</v>
      </c>
      <c r="AJ48" s="48">
        <f t="shared" si="1"/>
        <v>914.5</v>
      </c>
    </row>
    <row r="49" spans="1:36" ht="101.25" x14ac:dyDescent="0.3">
      <c r="A49" s="25">
        <v>31</v>
      </c>
      <c r="B49" s="26" t="s">
        <v>91</v>
      </c>
      <c r="C49" s="27" t="s">
        <v>92</v>
      </c>
      <c r="D49" s="27" t="s">
        <v>35</v>
      </c>
      <c r="E49" s="44">
        <v>2490.4</v>
      </c>
      <c r="F49" s="44">
        <v>2683.8</v>
      </c>
      <c r="G49" s="44">
        <v>1921.8</v>
      </c>
      <c r="H49" s="44">
        <v>2062.9</v>
      </c>
      <c r="I49" s="44">
        <v>189.5</v>
      </c>
      <c r="J49" s="44">
        <v>206.9</v>
      </c>
      <c r="K49" s="44">
        <v>442.3</v>
      </c>
      <c r="L49" s="44">
        <v>483.1</v>
      </c>
      <c r="M49" s="45">
        <v>31.6</v>
      </c>
      <c r="N49" s="45">
        <v>34.4</v>
      </c>
      <c r="O49" s="45">
        <v>379</v>
      </c>
      <c r="P49" s="45">
        <v>414</v>
      </c>
      <c r="Q49" s="45">
        <v>649.29999999999995</v>
      </c>
      <c r="R49" s="45">
        <v>685.2</v>
      </c>
      <c r="S49" s="45">
        <v>39.5</v>
      </c>
      <c r="T49" s="45">
        <v>43.1</v>
      </c>
      <c r="U49" s="45">
        <v>537.1</v>
      </c>
      <c r="V49" s="45">
        <v>586.5</v>
      </c>
      <c r="W49" s="45">
        <v>284.39999999999998</v>
      </c>
      <c r="X49" s="45">
        <v>310.60000000000002</v>
      </c>
      <c r="Y49" s="45">
        <v>351.5</v>
      </c>
      <c r="Z49" s="45">
        <v>384</v>
      </c>
      <c r="AA49" s="45">
        <v>657</v>
      </c>
      <c r="AB49" s="45">
        <v>693.3</v>
      </c>
      <c r="AC49" s="45">
        <v>191.7</v>
      </c>
      <c r="AD49" s="45">
        <v>209.4</v>
      </c>
      <c r="AE49" s="45">
        <v>159.80000000000001</v>
      </c>
      <c r="AF49" s="45">
        <v>174.5</v>
      </c>
      <c r="AG49" s="45"/>
      <c r="AH49" s="45"/>
      <c r="AI49" s="57">
        <f t="shared" si="0"/>
        <v>8324.9</v>
      </c>
      <c r="AJ49" s="57">
        <f t="shared" si="1"/>
        <v>8971.7000000000007</v>
      </c>
    </row>
    <row r="50" spans="1:36" ht="40.5" x14ac:dyDescent="0.25">
      <c r="A50" s="30"/>
      <c r="B50" s="31" t="s">
        <v>82</v>
      </c>
      <c r="C50" s="31"/>
      <c r="D50" s="32"/>
      <c r="E50" s="46">
        <v>2490.4</v>
      </c>
      <c r="F50" s="46">
        <v>2683.8</v>
      </c>
      <c r="G50" s="46">
        <v>1921.8</v>
      </c>
      <c r="H50" s="46">
        <v>2062.9</v>
      </c>
      <c r="I50" s="46">
        <v>189.5</v>
      </c>
      <c r="J50" s="46">
        <v>206.9</v>
      </c>
      <c r="K50" s="46">
        <v>442.3</v>
      </c>
      <c r="L50" s="46">
        <v>483.1</v>
      </c>
      <c r="M50" s="46">
        <v>31.6</v>
      </c>
      <c r="N50" s="46">
        <v>34.4</v>
      </c>
      <c r="O50" s="46">
        <v>379</v>
      </c>
      <c r="P50" s="46">
        <v>414</v>
      </c>
      <c r="Q50" s="46">
        <v>649.29999999999995</v>
      </c>
      <c r="R50" s="46">
        <v>685.2</v>
      </c>
      <c r="S50" s="46">
        <v>39.5</v>
      </c>
      <c r="T50" s="46">
        <v>43.1</v>
      </c>
      <c r="U50" s="46">
        <v>537.1</v>
      </c>
      <c r="V50" s="46">
        <v>586.5</v>
      </c>
      <c r="W50" s="46">
        <v>284.39999999999998</v>
      </c>
      <c r="X50" s="46">
        <v>310.60000000000002</v>
      </c>
      <c r="Y50" s="46">
        <v>351.5</v>
      </c>
      <c r="Z50" s="46">
        <v>384</v>
      </c>
      <c r="AA50" s="46">
        <v>657</v>
      </c>
      <c r="AB50" s="46">
        <v>693.3</v>
      </c>
      <c r="AC50" s="46">
        <v>191.7</v>
      </c>
      <c r="AD50" s="46">
        <v>209.4</v>
      </c>
      <c r="AE50" s="47">
        <v>159.80000000000001</v>
      </c>
      <c r="AF50" s="47">
        <v>174.5</v>
      </c>
      <c r="AG50" s="47"/>
      <c r="AH50" s="47"/>
      <c r="AI50" s="48">
        <f t="shared" si="0"/>
        <v>8324.9</v>
      </c>
      <c r="AJ50" s="48">
        <f t="shared" si="1"/>
        <v>8971.7000000000007</v>
      </c>
    </row>
    <row r="51" spans="1:36" ht="182.25" x14ac:dyDescent="0.3">
      <c r="A51" s="25">
        <v>32</v>
      </c>
      <c r="B51" s="26" t="s">
        <v>93</v>
      </c>
      <c r="C51" s="27" t="s">
        <v>94</v>
      </c>
      <c r="D51" s="27" t="s">
        <v>95</v>
      </c>
      <c r="E51" s="44"/>
      <c r="F51" s="44"/>
      <c r="G51" s="44"/>
      <c r="H51" s="44"/>
      <c r="I51" s="44"/>
      <c r="J51" s="44"/>
      <c r="K51" s="44"/>
      <c r="L51" s="44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>
        <v>6128.3</v>
      </c>
      <c r="AI51" s="57">
        <f t="shared" si="0"/>
        <v>0</v>
      </c>
      <c r="AJ51" s="57">
        <f t="shared" si="1"/>
        <v>6128.3</v>
      </c>
    </row>
    <row r="52" spans="1:36" ht="40.5" x14ac:dyDescent="0.25">
      <c r="A52" s="30"/>
      <c r="B52" s="31" t="s">
        <v>82</v>
      </c>
      <c r="C52" s="31"/>
      <c r="D52" s="32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7"/>
      <c r="AF52" s="47"/>
      <c r="AG52" s="47"/>
      <c r="AH52" s="47">
        <v>6128.3</v>
      </c>
      <c r="AI52" s="48">
        <f t="shared" si="0"/>
        <v>0</v>
      </c>
      <c r="AJ52" s="48">
        <f t="shared" si="1"/>
        <v>6128.3</v>
      </c>
    </row>
    <row r="53" spans="1:36" ht="20.25" x14ac:dyDescent="0.25">
      <c r="A53" s="28"/>
      <c r="B53" s="29" t="s">
        <v>96</v>
      </c>
      <c r="C53" s="29"/>
      <c r="D53" s="29"/>
      <c r="E53" s="49">
        <v>4200482.8</v>
      </c>
      <c r="F53" s="49">
        <v>4391840.7</v>
      </c>
      <c r="G53" s="49">
        <v>1964479.7</v>
      </c>
      <c r="H53" s="49">
        <v>2101970.6</v>
      </c>
      <c r="I53" s="49">
        <v>499647.1</v>
      </c>
      <c r="J53" s="49">
        <v>511360.3</v>
      </c>
      <c r="K53" s="49">
        <v>287204</v>
      </c>
      <c r="L53" s="49">
        <v>301411.7</v>
      </c>
      <c r="M53" s="49">
        <v>112904.1</v>
      </c>
      <c r="N53" s="49">
        <v>117438.9</v>
      </c>
      <c r="O53" s="49">
        <v>464143.8</v>
      </c>
      <c r="P53" s="49">
        <v>485053.9</v>
      </c>
      <c r="Q53" s="49">
        <v>181228.5</v>
      </c>
      <c r="R53" s="49">
        <v>189890.1</v>
      </c>
      <c r="S53" s="49">
        <v>46253.8</v>
      </c>
      <c r="T53" s="49">
        <v>48774.400000000001</v>
      </c>
      <c r="U53" s="49">
        <v>507497.7</v>
      </c>
      <c r="V53" s="49">
        <v>533019.5</v>
      </c>
      <c r="W53" s="49">
        <v>168697.5</v>
      </c>
      <c r="X53" s="49">
        <v>170692.1</v>
      </c>
      <c r="Y53" s="49">
        <v>378559.2</v>
      </c>
      <c r="Z53" s="49">
        <v>396417.3</v>
      </c>
      <c r="AA53" s="49">
        <v>242912.3</v>
      </c>
      <c r="AB53" s="49">
        <v>254268.2</v>
      </c>
      <c r="AC53" s="49">
        <v>288648.90000000002</v>
      </c>
      <c r="AD53" s="49">
        <v>295703.40000000002</v>
      </c>
      <c r="AE53" s="49">
        <v>237106.9</v>
      </c>
      <c r="AF53" s="49">
        <v>247802.6</v>
      </c>
      <c r="AG53" s="49">
        <v>468441</v>
      </c>
      <c r="AH53" s="49">
        <v>495319.8</v>
      </c>
      <c r="AI53" s="49">
        <f t="shared" si="0"/>
        <v>10048207.300000001</v>
      </c>
      <c r="AJ53" s="49">
        <f t="shared" si="1"/>
        <v>10540963.500000002</v>
      </c>
    </row>
    <row r="54" spans="1:36" ht="20.25" x14ac:dyDescent="0.25">
      <c r="A54" s="28"/>
      <c r="B54" s="29" t="s">
        <v>97</v>
      </c>
      <c r="C54" s="29"/>
      <c r="D54" s="29"/>
      <c r="E54" s="49">
        <v>4190668.1</v>
      </c>
      <c r="F54" s="49">
        <v>4381043.7</v>
      </c>
      <c r="G54" s="49">
        <v>1955665.2</v>
      </c>
      <c r="H54" s="49">
        <v>2091200.6</v>
      </c>
      <c r="I54" s="49">
        <v>496320.2</v>
      </c>
      <c r="J54" s="49">
        <v>508843.6</v>
      </c>
      <c r="K54" s="49">
        <v>285027.90000000002</v>
      </c>
      <c r="L54" s="49">
        <v>299083.59999999998</v>
      </c>
      <c r="M54" s="49">
        <v>112288</v>
      </c>
      <c r="N54" s="49">
        <v>116820</v>
      </c>
      <c r="O54" s="49">
        <v>462206.8</v>
      </c>
      <c r="P54" s="49">
        <v>483201</v>
      </c>
      <c r="Q54" s="49">
        <v>179659.5</v>
      </c>
      <c r="R54" s="49">
        <v>188373.9</v>
      </c>
      <c r="S54" s="49">
        <v>45929.7</v>
      </c>
      <c r="T54" s="49">
        <v>48446.7</v>
      </c>
      <c r="U54" s="49">
        <v>504192</v>
      </c>
      <c r="V54" s="49">
        <v>529731.6</v>
      </c>
      <c r="W54" s="49">
        <v>166925.29999999999</v>
      </c>
      <c r="X54" s="49">
        <v>169277.3</v>
      </c>
      <c r="Y54" s="49">
        <v>376528.2</v>
      </c>
      <c r="Z54" s="49">
        <v>394440.1</v>
      </c>
      <c r="AA54" s="49">
        <v>240953.2</v>
      </c>
      <c r="AB54" s="49">
        <v>252239.3</v>
      </c>
      <c r="AC54" s="49">
        <v>286251.5</v>
      </c>
      <c r="AD54" s="49">
        <v>293738</v>
      </c>
      <c r="AE54" s="49">
        <v>236001.7</v>
      </c>
      <c r="AF54" s="49">
        <v>246682.7</v>
      </c>
      <c r="AG54" s="49">
        <v>468441</v>
      </c>
      <c r="AH54" s="49">
        <v>488277</v>
      </c>
      <c r="AI54" s="49">
        <f t="shared" si="0"/>
        <v>10007058.299999999</v>
      </c>
      <c r="AJ54" s="49">
        <f t="shared" si="1"/>
        <v>10491399.100000001</v>
      </c>
    </row>
    <row r="55" spans="1:36" ht="20.25" x14ac:dyDescent="0.25">
      <c r="A55" s="28"/>
      <c r="B55" s="29" t="s">
        <v>98</v>
      </c>
      <c r="C55" s="29"/>
      <c r="D55" s="29"/>
      <c r="E55" s="49">
        <v>9814.7000000000007</v>
      </c>
      <c r="F55" s="49">
        <v>10797</v>
      </c>
      <c r="G55" s="49">
        <v>8814.5</v>
      </c>
      <c r="H55" s="49">
        <v>10770</v>
      </c>
      <c r="I55" s="49">
        <v>3326.9</v>
      </c>
      <c r="J55" s="49">
        <v>2516.6999999999998</v>
      </c>
      <c r="K55" s="49">
        <v>2176.1</v>
      </c>
      <c r="L55" s="49">
        <v>2328.1</v>
      </c>
      <c r="M55" s="49">
        <v>616.1</v>
      </c>
      <c r="N55" s="49">
        <v>618.9</v>
      </c>
      <c r="O55" s="49">
        <v>1937</v>
      </c>
      <c r="P55" s="49">
        <v>1852.9</v>
      </c>
      <c r="Q55" s="49">
        <v>1569</v>
      </c>
      <c r="R55" s="49">
        <v>1516.2</v>
      </c>
      <c r="S55" s="49">
        <v>324.10000000000002</v>
      </c>
      <c r="T55" s="49">
        <v>327.7</v>
      </c>
      <c r="U55" s="49">
        <v>3305.7</v>
      </c>
      <c r="V55" s="49">
        <v>3287.9</v>
      </c>
      <c r="W55" s="49">
        <v>1772.2</v>
      </c>
      <c r="X55" s="49">
        <v>1414.8</v>
      </c>
      <c r="Y55" s="49">
        <v>2031</v>
      </c>
      <c r="Z55" s="49">
        <v>1977.2</v>
      </c>
      <c r="AA55" s="49">
        <v>1959.1</v>
      </c>
      <c r="AB55" s="49">
        <v>2028.9</v>
      </c>
      <c r="AC55" s="49">
        <v>2397.4</v>
      </c>
      <c r="AD55" s="49">
        <v>1965.4</v>
      </c>
      <c r="AE55" s="49">
        <v>1105.2</v>
      </c>
      <c r="AF55" s="49">
        <v>1119.9000000000001</v>
      </c>
      <c r="AG55" s="49"/>
      <c r="AH55" s="49">
        <v>7042.8</v>
      </c>
      <c r="AI55" s="49">
        <f t="shared" si="0"/>
        <v>41148.999999999993</v>
      </c>
      <c r="AJ55" s="49">
        <f t="shared" si="1"/>
        <v>49564.400000000009</v>
      </c>
    </row>
    <row r="56" spans="1:36" ht="40.5" x14ac:dyDescent="0.25">
      <c r="A56" s="30"/>
      <c r="B56" s="31" t="s">
        <v>82</v>
      </c>
      <c r="C56" s="31"/>
      <c r="D56" s="32"/>
      <c r="E56" s="46">
        <v>9814.7000000000007</v>
      </c>
      <c r="F56" s="46">
        <v>10797</v>
      </c>
      <c r="G56" s="46">
        <v>8814.5</v>
      </c>
      <c r="H56" s="46">
        <v>10770</v>
      </c>
      <c r="I56" s="46">
        <v>3326.9</v>
      </c>
      <c r="J56" s="46">
        <v>2516.6999999999998</v>
      </c>
      <c r="K56" s="46">
        <v>2176.1</v>
      </c>
      <c r="L56" s="46">
        <v>2328.1</v>
      </c>
      <c r="M56" s="46">
        <v>616.1</v>
      </c>
      <c r="N56" s="46">
        <v>618.9</v>
      </c>
      <c r="O56" s="46">
        <v>1937</v>
      </c>
      <c r="P56" s="46">
        <v>1852.9</v>
      </c>
      <c r="Q56" s="46">
        <v>1569</v>
      </c>
      <c r="R56" s="46">
        <v>1516.2</v>
      </c>
      <c r="S56" s="46">
        <v>324.10000000000002</v>
      </c>
      <c r="T56" s="46">
        <v>327.7</v>
      </c>
      <c r="U56" s="46">
        <v>3305.7</v>
      </c>
      <c r="V56" s="46">
        <v>3287.9</v>
      </c>
      <c r="W56" s="46">
        <v>1772.2</v>
      </c>
      <c r="X56" s="46">
        <v>1414.8</v>
      </c>
      <c r="Y56" s="46">
        <v>2031</v>
      </c>
      <c r="Z56" s="46">
        <v>1977.2</v>
      </c>
      <c r="AA56" s="46">
        <v>1959.1</v>
      </c>
      <c r="AB56" s="46">
        <v>2028.9</v>
      </c>
      <c r="AC56" s="46">
        <v>2397.4</v>
      </c>
      <c r="AD56" s="46">
        <v>1965.4</v>
      </c>
      <c r="AE56" s="47">
        <v>1105.2</v>
      </c>
      <c r="AF56" s="47">
        <v>1119.9000000000001</v>
      </c>
      <c r="AG56" s="47"/>
      <c r="AH56" s="47">
        <v>7042.8</v>
      </c>
      <c r="AI56" s="48">
        <f t="shared" si="0"/>
        <v>41148.999999999993</v>
      </c>
      <c r="AJ56" s="48">
        <f t="shared" si="1"/>
        <v>49564.400000000009</v>
      </c>
    </row>
    <row r="57" spans="1:36" x14ac:dyDescent="0.25">
      <c r="A57" s="16"/>
      <c r="B57" s="17"/>
      <c r="C57" s="17"/>
      <c r="D57" s="17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1"/>
      <c r="AJ57" s="56" t="s">
        <v>101</v>
      </c>
    </row>
    <row r="58" spans="1:36" x14ac:dyDescent="0.25">
      <c r="B58" s="4"/>
      <c r="C58" s="4"/>
      <c r="D58" s="4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4"/>
      <c r="AJ58" s="52"/>
    </row>
    <row r="59" spans="1:36" x14ac:dyDescent="0.25">
      <c r="B59" s="4"/>
      <c r="C59" s="4"/>
      <c r="D59" s="4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4"/>
      <c r="AJ59" s="52"/>
    </row>
    <row r="60" spans="1:36" x14ac:dyDescent="0.25">
      <c r="B60" s="4"/>
      <c r="C60" s="4"/>
      <c r="D60" s="4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4"/>
      <c r="AJ60" s="52"/>
    </row>
    <row r="61" spans="1:36" x14ac:dyDescent="0.25">
      <c r="B61" s="4"/>
      <c r="C61" s="4"/>
      <c r="D61" s="4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4"/>
      <c r="AJ61" s="52"/>
    </row>
    <row r="62" spans="1:36" x14ac:dyDescent="0.25">
      <c r="B62" s="4"/>
      <c r="C62" s="4"/>
      <c r="D62" s="4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4"/>
      <c r="AJ62" s="52"/>
    </row>
    <row r="63" spans="1:36" x14ac:dyDescent="0.25">
      <c r="B63" s="4"/>
      <c r="C63" s="4"/>
      <c r="D63" s="4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4"/>
      <c r="AJ63" s="52"/>
    </row>
    <row r="64" spans="1:36" x14ac:dyDescent="0.25">
      <c r="B64" s="4"/>
      <c r="C64" s="4"/>
      <c r="D64" s="4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4"/>
      <c r="AJ64" s="52"/>
    </row>
    <row r="65" spans="2:36" x14ac:dyDescent="0.25">
      <c r="B65" s="4"/>
      <c r="C65" s="4"/>
      <c r="D65" s="4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4"/>
      <c r="AJ65" s="52"/>
    </row>
    <row r="66" spans="2:36" x14ac:dyDescent="0.25">
      <c r="B66" s="4"/>
      <c r="C66" s="4"/>
      <c r="D66" s="4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4"/>
      <c r="AJ66" s="52"/>
    </row>
    <row r="67" spans="2:36" x14ac:dyDescent="0.25">
      <c r="B67" s="4"/>
      <c r="C67" s="4"/>
      <c r="D67" s="4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4"/>
      <c r="AJ67" s="52"/>
    </row>
    <row r="68" spans="2:36" x14ac:dyDescent="0.25">
      <c r="B68" s="4"/>
      <c r="C68" s="4"/>
      <c r="D68" s="4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4"/>
      <c r="AJ68" s="52"/>
    </row>
    <row r="69" spans="2:36" x14ac:dyDescent="0.25">
      <c r="B69" s="4"/>
      <c r="C69" s="4"/>
      <c r="D69" s="4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4"/>
      <c r="AJ69" s="52"/>
    </row>
    <row r="70" spans="2:36" x14ac:dyDescent="0.25">
      <c r="B70" s="4"/>
      <c r="C70" s="4"/>
      <c r="D70" s="4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4"/>
      <c r="AJ70" s="52"/>
    </row>
    <row r="71" spans="2:36" x14ac:dyDescent="0.25">
      <c r="B71" s="4"/>
      <c r="C71" s="4"/>
      <c r="D71" s="4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4"/>
      <c r="AJ71" s="52"/>
    </row>
    <row r="72" spans="2:36" x14ac:dyDescent="0.25">
      <c r="B72" s="4"/>
      <c r="C72" s="4"/>
      <c r="D72" s="4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4"/>
      <c r="AJ72" s="52"/>
    </row>
    <row r="73" spans="2:36" x14ac:dyDescent="0.25">
      <c r="B73" s="4"/>
      <c r="C73" s="4"/>
      <c r="D73" s="4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4"/>
      <c r="AJ73" s="52"/>
    </row>
    <row r="74" spans="2:36" x14ac:dyDescent="0.25">
      <c r="B74" s="4"/>
      <c r="C74" s="4"/>
      <c r="D74" s="4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4"/>
      <c r="AJ74" s="52"/>
    </row>
    <row r="75" spans="2:36" x14ac:dyDescent="0.25">
      <c r="B75" s="4"/>
      <c r="C75" s="4"/>
      <c r="D75" s="4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4"/>
      <c r="AJ75" s="52"/>
    </row>
    <row r="76" spans="2:36" x14ac:dyDescent="0.25">
      <c r="B76" s="4"/>
      <c r="C76" s="4"/>
      <c r="D76" s="4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4"/>
      <c r="AJ76" s="52"/>
    </row>
    <row r="77" spans="2:36" x14ac:dyDescent="0.25">
      <c r="B77" s="4"/>
      <c r="C77" s="4"/>
      <c r="D77" s="4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4"/>
      <c r="AJ77" s="52"/>
    </row>
    <row r="78" spans="2:36" x14ac:dyDescent="0.25">
      <c r="B78" s="4"/>
      <c r="C78" s="4"/>
      <c r="D78" s="4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4"/>
      <c r="AJ78" s="52"/>
    </row>
    <row r="79" spans="2:36" x14ac:dyDescent="0.25">
      <c r="B79" s="4"/>
      <c r="C79" s="4"/>
      <c r="D79" s="4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4"/>
      <c r="AJ79" s="52"/>
    </row>
    <row r="80" spans="2:36" x14ac:dyDescent="0.25">
      <c r="B80" s="4"/>
      <c r="C80" s="4"/>
      <c r="D80" s="4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4"/>
      <c r="AJ80" s="52"/>
    </row>
    <row r="81" spans="2:36" x14ac:dyDescent="0.25">
      <c r="B81" s="4"/>
      <c r="C81" s="4"/>
      <c r="D81" s="4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4"/>
      <c r="AJ81" s="52"/>
    </row>
    <row r="82" spans="2:36" x14ac:dyDescent="0.25">
      <c r="B82" s="4"/>
      <c r="C82" s="4"/>
      <c r="D82" s="4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4"/>
      <c r="AJ82" s="52"/>
    </row>
    <row r="83" spans="2:36" x14ac:dyDescent="0.25">
      <c r="B83" s="4"/>
      <c r="C83" s="4"/>
      <c r="D83" s="4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4"/>
      <c r="AJ83" s="52"/>
    </row>
    <row r="84" spans="2:36" x14ac:dyDescent="0.25">
      <c r="B84" s="4"/>
      <c r="C84" s="4"/>
      <c r="D84" s="4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4"/>
      <c r="AJ84" s="52"/>
    </row>
    <row r="85" spans="2:36" x14ac:dyDescent="0.25">
      <c r="B85" s="4"/>
      <c r="C85" s="4"/>
      <c r="D85" s="4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4"/>
      <c r="AJ85" s="52"/>
    </row>
    <row r="86" spans="2:36" x14ac:dyDescent="0.25">
      <c r="B86" s="4"/>
      <c r="C86" s="4"/>
      <c r="D86" s="4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4"/>
      <c r="AJ86" s="52"/>
    </row>
    <row r="87" spans="2:36" x14ac:dyDescent="0.25">
      <c r="B87" s="4"/>
      <c r="C87" s="4"/>
      <c r="D87" s="4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4"/>
      <c r="AJ87" s="52"/>
    </row>
    <row r="88" spans="2:36" x14ac:dyDescent="0.25">
      <c r="B88" s="4"/>
      <c r="C88" s="4"/>
      <c r="D88" s="4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4"/>
      <c r="AJ88" s="52"/>
    </row>
    <row r="89" spans="2:36" x14ac:dyDescent="0.25">
      <c r="B89" s="4"/>
      <c r="C89" s="4"/>
      <c r="D89" s="4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4"/>
      <c r="AJ89" s="52"/>
    </row>
    <row r="90" spans="2:36" x14ac:dyDescent="0.25">
      <c r="B90" s="4"/>
      <c r="C90" s="4"/>
      <c r="D90" s="4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4"/>
      <c r="AJ90" s="52"/>
    </row>
    <row r="91" spans="2:36" x14ac:dyDescent="0.25">
      <c r="B91" s="4"/>
      <c r="C91" s="4"/>
      <c r="D91" s="4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4"/>
      <c r="AJ91" s="52"/>
    </row>
    <row r="92" spans="2:36" x14ac:dyDescent="0.25">
      <c r="B92" s="4"/>
      <c r="C92" s="4"/>
      <c r="D92" s="4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4"/>
      <c r="AJ92" s="52"/>
    </row>
    <row r="93" spans="2:36" x14ac:dyDescent="0.25">
      <c r="B93" s="4"/>
      <c r="C93" s="4"/>
      <c r="D93" s="4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4"/>
      <c r="AJ93" s="52"/>
    </row>
    <row r="94" spans="2:36" x14ac:dyDescent="0.25">
      <c r="B94" s="4"/>
      <c r="C94" s="4"/>
      <c r="D94" s="4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4"/>
      <c r="AJ94" s="52"/>
    </row>
    <row r="95" spans="2:36" x14ac:dyDescent="0.25">
      <c r="B95" s="4"/>
      <c r="C95" s="4"/>
      <c r="D95" s="4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4"/>
      <c r="AJ95" s="52"/>
    </row>
    <row r="96" spans="2:36" x14ac:dyDescent="0.25">
      <c r="B96" s="4"/>
      <c r="C96" s="4"/>
      <c r="D96" s="4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4"/>
      <c r="AJ96" s="52"/>
    </row>
    <row r="97" spans="2:36" x14ac:dyDescent="0.25">
      <c r="B97" s="4"/>
      <c r="C97" s="4"/>
      <c r="D97" s="4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4"/>
      <c r="AJ97" s="52"/>
    </row>
    <row r="98" spans="2:36" x14ac:dyDescent="0.25">
      <c r="B98" s="4"/>
      <c r="C98" s="4"/>
      <c r="D98" s="4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4"/>
      <c r="AJ98" s="52"/>
    </row>
    <row r="99" spans="2:36" x14ac:dyDescent="0.25">
      <c r="B99" s="4"/>
      <c r="C99" s="4"/>
      <c r="D99" s="4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4"/>
      <c r="AJ99" s="52"/>
    </row>
    <row r="100" spans="2:36" x14ac:dyDescent="0.25">
      <c r="B100" s="4"/>
      <c r="C100" s="4"/>
      <c r="D100" s="4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4"/>
      <c r="AJ100" s="52"/>
    </row>
    <row r="101" spans="2:36" x14ac:dyDescent="0.25">
      <c r="B101" s="4"/>
      <c r="C101" s="4"/>
      <c r="D101" s="4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4"/>
      <c r="AJ101" s="52"/>
    </row>
    <row r="102" spans="2:36" x14ac:dyDescent="0.25">
      <c r="B102" s="4"/>
      <c r="C102" s="4"/>
      <c r="D102" s="4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4"/>
      <c r="AJ102" s="52"/>
    </row>
    <row r="103" spans="2:36" x14ac:dyDescent="0.25">
      <c r="B103" s="4"/>
      <c r="C103" s="4"/>
      <c r="D103" s="4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4"/>
      <c r="AJ103" s="52"/>
    </row>
    <row r="104" spans="2:36" x14ac:dyDescent="0.25">
      <c r="B104" s="4"/>
      <c r="C104" s="4"/>
      <c r="D104" s="4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4"/>
      <c r="AJ104" s="52"/>
    </row>
    <row r="105" spans="2:36" x14ac:dyDescent="0.25">
      <c r="B105" s="4"/>
      <c r="C105" s="4"/>
      <c r="D105" s="4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4"/>
      <c r="AJ105" s="52"/>
    </row>
    <row r="106" spans="2:36" x14ac:dyDescent="0.25">
      <c r="B106" s="4"/>
      <c r="C106" s="4"/>
      <c r="D106" s="4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4"/>
      <c r="AJ106" s="52"/>
    </row>
    <row r="107" spans="2:36" x14ac:dyDescent="0.25">
      <c r="B107" s="4"/>
      <c r="C107" s="4"/>
      <c r="D107" s="4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4"/>
      <c r="AJ107" s="52"/>
    </row>
    <row r="108" spans="2:36" x14ac:dyDescent="0.25">
      <c r="B108" s="4"/>
      <c r="C108" s="4"/>
      <c r="D108" s="4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4"/>
      <c r="AJ108" s="52"/>
    </row>
    <row r="109" spans="2:36" x14ac:dyDescent="0.25">
      <c r="B109" s="4"/>
      <c r="C109" s="4"/>
      <c r="D109" s="4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4"/>
      <c r="AJ109" s="52"/>
    </row>
    <row r="110" spans="2:36" x14ac:dyDescent="0.25">
      <c r="B110" s="4"/>
      <c r="C110" s="4"/>
      <c r="D110" s="4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4"/>
      <c r="AJ110" s="52"/>
    </row>
    <row r="111" spans="2:36" x14ac:dyDescent="0.25">
      <c r="B111" s="4"/>
      <c r="C111" s="4"/>
      <c r="D111" s="4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4"/>
      <c r="AJ111" s="52"/>
    </row>
    <row r="112" spans="2:36" x14ac:dyDescent="0.25">
      <c r="B112" s="4"/>
      <c r="C112" s="4"/>
      <c r="D112" s="4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4"/>
      <c r="AJ112" s="52"/>
    </row>
    <row r="113" spans="2:36" x14ac:dyDescent="0.25">
      <c r="B113" s="4"/>
      <c r="C113" s="4"/>
      <c r="D113" s="4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4"/>
      <c r="AJ113" s="52"/>
    </row>
    <row r="114" spans="2:36" x14ac:dyDescent="0.25">
      <c r="B114" s="4"/>
      <c r="C114" s="4"/>
      <c r="D114" s="4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4"/>
      <c r="AJ114" s="52"/>
    </row>
    <row r="115" spans="2:36" x14ac:dyDescent="0.25">
      <c r="B115" s="4"/>
      <c r="C115" s="4"/>
      <c r="D115" s="4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4"/>
      <c r="AJ115" s="52"/>
    </row>
    <row r="116" spans="2:36" x14ac:dyDescent="0.25">
      <c r="B116" s="4"/>
      <c r="C116" s="4"/>
      <c r="D116" s="4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4"/>
      <c r="AJ116" s="52"/>
    </row>
    <row r="117" spans="2:36" x14ac:dyDescent="0.25">
      <c r="B117" s="4"/>
      <c r="C117" s="4"/>
      <c r="D117" s="4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4"/>
      <c r="AJ117" s="52"/>
    </row>
    <row r="118" spans="2:36" x14ac:dyDescent="0.25">
      <c r="B118" s="4"/>
      <c r="C118" s="4"/>
      <c r="D118" s="4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4"/>
      <c r="AJ118" s="52"/>
    </row>
    <row r="119" spans="2:36" x14ac:dyDescent="0.25">
      <c r="B119" s="4"/>
      <c r="C119" s="4"/>
      <c r="D119" s="4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4"/>
      <c r="AJ119" s="52"/>
    </row>
    <row r="120" spans="2:36" x14ac:dyDescent="0.25">
      <c r="B120" s="4"/>
      <c r="C120" s="4"/>
      <c r="D120" s="4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4"/>
      <c r="AJ120" s="52"/>
    </row>
    <row r="121" spans="2:36" x14ac:dyDescent="0.25">
      <c r="B121" s="4"/>
      <c r="C121" s="4"/>
      <c r="D121" s="4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4"/>
      <c r="AJ121" s="52"/>
    </row>
    <row r="122" spans="2:36" x14ac:dyDescent="0.25">
      <c r="B122" s="4"/>
      <c r="C122" s="4"/>
      <c r="D122" s="4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4"/>
      <c r="AJ122" s="52"/>
    </row>
    <row r="123" spans="2:36" x14ac:dyDescent="0.25">
      <c r="B123" s="4"/>
      <c r="C123" s="4"/>
      <c r="D123" s="4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4"/>
      <c r="AJ123" s="52"/>
    </row>
    <row r="124" spans="2:36" x14ac:dyDescent="0.25">
      <c r="B124" s="4"/>
      <c r="C124" s="4"/>
      <c r="D124" s="4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4"/>
      <c r="AJ124" s="52"/>
    </row>
    <row r="125" spans="2:36" x14ac:dyDescent="0.25">
      <c r="B125" s="4"/>
      <c r="C125" s="4"/>
      <c r="D125" s="4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4"/>
      <c r="AJ125" s="52"/>
    </row>
    <row r="126" spans="2:36" x14ac:dyDescent="0.25">
      <c r="B126" s="4"/>
      <c r="C126" s="4"/>
      <c r="D126" s="4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4"/>
      <c r="AJ126" s="52"/>
    </row>
    <row r="127" spans="2:36" x14ac:dyDescent="0.25">
      <c r="B127" s="4"/>
      <c r="C127" s="4"/>
      <c r="D127" s="4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4"/>
      <c r="AJ127" s="52"/>
    </row>
    <row r="128" spans="2:36" x14ac:dyDescent="0.25">
      <c r="B128" s="4"/>
      <c r="C128" s="4"/>
      <c r="D128" s="4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4"/>
      <c r="AJ128" s="52"/>
    </row>
    <row r="129" spans="2:36" x14ac:dyDescent="0.25">
      <c r="B129" s="4"/>
      <c r="C129" s="4"/>
      <c r="D129" s="4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4"/>
      <c r="AJ129" s="52"/>
    </row>
    <row r="130" spans="2:36" x14ac:dyDescent="0.25">
      <c r="B130" s="4"/>
      <c r="C130" s="4"/>
      <c r="D130" s="4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4"/>
      <c r="AJ130" s="52"/>
    </row>
    <row r="131" spans="2:36" x14ac:dyDescent="0.25">
      <c r="B131" s="4"/>
      <c r="C131" s="4"/>
      <c r="D131" s="4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4"/>
      <c r="AJ131" s="52"/>
    </row>
    <row r="132" spans="2:36" x14ac:dyDescent="0.25">
      <c r="B132" s="4"/>
      <c r="C132" s="4"/>
      <c r="D132" s="4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4"/>
      <c r="AJ132" s="52"/>
    </row>
    <row r="133" spans="2:36" x14ac:dyDescent="0.25">
      <c r="B133" s="4"/>
      <c r="C133" s="4"/>
      <c r="D133" s="4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4"/>
      <c r="AJ133" s="52"/>
    </row>
    <row r="134" spans="2:36" x14ac:dyDescent="0.25">
      <c r="B134" s="4"/>
      <c r="C134" s="4"/>
      <c r="D134" s="4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4"/>
      <c r="AJ134" s="52"/>
    </row>
    <row r="135" spans="2:36" x14ac:dyDescent="0.25">
      <c r="B135" s="4"/>
      <c r="C135" s="4"/>
      <c r="D135" s="4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4"/>
      <c r="AJ135" s="52"/>
    </row>
    <row r="136" spans="2:36" x14ac:dyDescent="0.25">
      <c r="B136" s="4"/>
      <c r="C136" s="4"/>
      <c r="D136" s="4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4"/>
      <c r="AJ136" s="52"/>
    </row>
    <row r="137" spans="2:36" x14ac:dyDescent="0.25"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2"/>
      <c r="AJ137" s="52"/>
    </row>
    <row r="138" spans="2:36" x14ac:dyDescent="0.25"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2"/>
      <c r="AJ138" s="52"/>
    </row>
    <row r="139" spans="2:36" x14ac:dyDescent="0.25"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2"/>
      <c r="AJ139" s="52"/>
    </row>
    <row r="140" spans="2:36" x14ac:dyDescent="0.25"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2"/>
      <c r="AJ140" s="52"/>
    </row>
    <row r="141" spans="2:36" x14ac:dyDescent="0.25"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2"/>
      <c r="AJ141" s="52"/>
    </row>
    <row r="142" spans="2:36" x14ac:dyDescent="0.25"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2"/>
      <c r="AJ142" s="52"/>
    </row>
    <row r="143" spans="2:36" x14ac:dyDescent="0.25"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2"/>
      <c r="AJ143" s="52"/>
    </row>
    <row r="144" spans="2:36" x14ac:dyDescent="0.25"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2"/>
      <c r="AJ144" s="52"/>
    </row>
    <row r="145" spans="5:36" x14ac:dyDescent="0.25"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2"/>
      <c r="AJ145" s="52"/>
    </row>
    <row r="146" spans="5:36" x14ac:dyDescent="0.25"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2"/>
      <c r="AJ146" s="52"/>
    </row>
    <row r="157" spans="5:36" x14ac:dyDescent="0.25">
      <c r="Q157" s="21"/>
    </row>
  </sheetData>
  <mergeCells count="24">
    <mergeCell ref="O2:P2"/>
    <mergeCell ref="O1:P1"/>
    <mergeCell ref="E9:P9"/>
    <mergeCell ref="U11:V12"/>
    <mergeCell ref="E11:F12"/>
    <mergeCell ref="I11:J12"/>
    <mergeCell ref="M11:N12"/>
    <mergeCell ref="A11:A13"/>
    <mergeCell ref="G11:H12"/>
    <mergeCell ref="O11:P12"/>
    <mergeCell ref="Q11:R12"/>
    <mergeCell ref="B11:B13"/>
    <mergeCell ref="C11:C13"/>
    <mergeCell ref="D11:D13"/>
    <mergeCell ref="AJ11:AJ12"/>
    <mergeCell ref="K11:L12"/>
    <mergeCell ref="AE11:AF12"/>
    <mergeCell ref="AA11:AB12"/>
    <mergeCell ref="W11:X12"/>
    <mergeCell ref="S11:T12"/>
    <mergeCell ref="Y11:Z12"/>
    <mergeCell ref="AI11:AI12"/>
    <mergeCell ref="AC11:AD12"/>
    <mergeCell ref="AG11:AH12"/>
  </mergeCells>
  <phoneticPr fontId="0" type="noConversion"/>
  <pageMargins left="0" right="0" top="0.74803149606299213" bottom="0.74803149606299213" header="0.31496062992125984" footer="0.31496062992125984"/>
  <pageSetup paperSize="9" scale="40" fitToWidth="0" fitToHeight="0" orientation="landscape" horizontalDpi="1200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8898325-51A4-44B1-9E1C-16B267A8F4E1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субв 2013</vt:lpstr>
      <vt:lpstr>ReportNameYear</vt:lpstr>
      <vt:lpstr>TableHeaderYear1</vt:lpstr>
      <vt:lpstr>TableHeaderYear2</vt:lpstr>
      <vt:lpstr>TableHeaderYear3</vt:lpstr>
      <vt:lpstr>TableHeaderYear4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2013-11-06T22:35:39Z</cp:lastPrinted>
  <dcterms:created xsi:type="dcterms:W3CDTF">2005-09-08T01:35:00Z</dcterms:created>
  <dcterms:modified xsi:type="dcterms:W3CDTF">2013-11-06T23:12:41Z</dcterms:modified>
</cp:coreProperties>
</file>